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3. Cash Flow\"/>
    </mc:Choice>
  </mc:AlternateContent>
  <xr:revisionPtr revIDLastSave="0" documentId="8_{AEC4049E-29D7-48FA-A469-E2954BCAD06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40" r:id="rId1"/>
    <sheet name="DC44" sheetId="1" r:id="rId2"/>
    <sheet name="EC124" sheetId="2" r:id="rId3"/>
    <sheet name="DC12" sheetId="3" r:id="rId4"/>
    <sheet name="EC102" sheetId="4" r:id="rId5"/>
    <sheet name="BUF" sheetId="5" r:id="rId6"/>
    <sheet name="DC13" sheetId="6" r:id="rId7"/>
    <sheet name="EC101" sheetId="7" r:id="rId8"/>
    <sheet name="EC137" sheetId="8" r:id="rId9"/>
    <sheet name="EC141" sheetId="9" r:id="rId10"/>
    <sheet name="EC136" sheetId="10" r:id="rId11"/>
    <sheet name="EC139" sheetId="11" r:id="rId12"/>
    <sheet name="EC123" sheetId="12" r:id="rId13"/>
    <sheet name="EC135" sheetId="13" r:id="rId14"/>
    <sheet name="EC131" sheetId="14" r:id="rId15"/>
    <sheet name="DC14" sheetId="15" r:id="rId16"/>
    <sheet name="EC157" sheetId="16" r:id="rId17"/>
    <sheet name="EC109" sheetId="17" r:id="rId18"/>
    <sheet name="EC108" sheetId="18" r:id="rId19"/>
    <sheet name="EC104" sheetId="19" r:id="rId20"/>
    <sheet name="EC441" sheetId="20" r:id="rId21"/>
    <sheet name="EC121" sheetId="21" r:id="rId22"/>
    <sheet name="EC156" sheetId="22" r:id="rId23"/>
    <sheet name="EC122" sheetId="23" r:id="rId24"/>
    <sheet name="EC105" sheetId="24" r:id="rId25"/>
    <sheet name="NMA" sheetId="25" r:id="rId26"/>
    <sheet name="EC126" sheetId="26" r:id="rId27"/>
    <sheet name="EC153" sheetId="27" r:id="rId28"/>
    <sheet name="EC444" sheetId="28" r:id="rId29"/>
    <sheet name="EC155" sheetId="29" r:id="rId30"/>
    <sheet name="DC15" sheetId="30" r:id="rId31"/>
    <sheet name="EC154" sheetId="31" r:id="rId32"/>
    <sheet name="EC129" sheetId="32" r:id="rId33"/>
    <sheet name="EC138" sheetId="33" r:id="rId34"/>
    <sheet name="DC10" sheetId="34" r:id="rId35"/>
    <sheet name="EC142" sheetId="35" r:id="rId36"/>
    <sheet name="EC106" sheetId="36" r:id="rId37"/>
    <sheet name="EC442" sheetId="37" r:id="rId38"/>
    <sheet name="EC145" sheetId="38" r:id="rId39"/>
    <sheet name="EC443" sheetId="39" r:id="rId40"/>
  </sheets>
  <definedNames>
    <definedName name="_xlnm.Print_Area" localSheetId="5">BUF!$A$1:$AA$43</definedName>
    <definedName name="_xlnm.Print_Area" localSheetId="34">'DC10'!$A$1:$AA$43</definedName>
    <definedName name="_xlnm.Print_Area" localSheetId="3">'DC12'!$A$1:$AA$43</definedName>
    <definedName name="_xlnm.Print_Area" localSheetId="6">'DC13'!$A$1:$AA$43</definedName>
    <definedName name="_xlnm.Print_Area" localSheetId="15">'DC14'!$A$1:$AA$43</definedName>
    <definedName name="_xlnm.Print_Area" localSheetId="30">'DC15'!$A$1:$AA$43</definedName>
    <definedName name="_xlnm.Print_Area" localSheetId="1">'DC44'!$A$1:$AA$43</definedName>
    <definedName name="_xlnm.Print_Area" localSheetId="7">'EC101'!$A$1:$AA$43</definedName>
    <definedName name="_xlnm.Print_Area" localSheetId="4">'EC102'!$A$1:$AA$43</definedName>
    <definedName name="_xlnm.Print_Area" localSheetId="19">'EC104'!$A$1:$AA$43</definedName>
    <definedName name="_xlnm.Print_Area" localSheetId="24">'EC105'!$A$1:$AA$43</definedName>
    <definedName name="_xlnm.Print_Area" localSheetId="36">'EC106'!$A$1:$AA$43</definedName>
    <definedName name="_xlnm.Print_Area" localSheetId="18">'EC108'!$A$1:$AA$43</definedName>
    <definedName name="_xlnm.Print_Area" localSheetId="17">'EC109'!$A$1:$AA$43</definedName>
    <definedName name="_xlnm.Print_Area" localSheetId="21">'EC121'!$A$1:$AA$43</definedName>
    <definedName name="_xlnm.Print_Area" localSheetId="23">'EC122'!$A$1:$AA$43</definedName>
    <definedName name="_xlnm.Print_Area" localSheetId="12">'EC123'!$A$1:$AA$43</definedName>
    <definedName name="_xlnm.Print_Area" localSheetId="2">'EC124'!$A$1:$AA$43</definedName>
    <definedName name="_xlnm.Print_Area" localSheetId="26">'EC126'!$A$1:$AA$43</definedName>
    <definedName name="_xlnm.Print_Area" localSheetId="32">'EC129'!$A$1:$AA$43</definedName>
    <definedName name="_xlnm.Print_Area" localSheetId="14">'EC131'!$A$1:$AA$43</definedName>
    <definedName name="_xlnm.Print_Area" localSheetId="13">'EC135'!$A$1:$AA$43</definedName>
    <definedName name="_xlnm.Print_Area" localSheetId="10">'EC136'!$A$1:$AA$43</definedName>
    <definedName name="_xlnm.Print_Area" localSheetId="8">'EC137'!$A$1:$AA$43</definedName>
    <definedName name="_xlnm.Print_Area" localSheetId="33">'EC138'!$A$1:$AA$43</definedName>
    <definedName name="_xlnm.Print_Area" localSheetId="11">'EC139'!$A$1:$AA$43</definedName>
    <definedName name="_xlnm.Print_Area" localSheetId="9">'EC141'!$A$1:$AA$43</definedName>
    <definedName name="_xlnm.Print_Area" localSheetId="35">'EC142'!$A$1:$AA$43</definedName>
    <definedName name="_xlnm.Print_Area" localSheetId="38">'EC145'!$A$1:$AA$43</definedName>
    <definedName name="_xlnm.Print_Area" localSheetId="27">'EC153'!$A$1:$AA$43</definedName>
    <definedName name="_xlnm.Print_Area" localSheetId="31">'EC154'!$A$1:$AA$43</definedName>
    <definedName name="_xlnm.Print_Area" localSheetId="29">'EC155'!$A$1:$AA$43</definedName>
    <definedName name="_xlnm.Print_Area" localSheetId="22">'EC156'!$A$1:$AA$43</definedName>
    <definedName name="_xlnm.Print_Area" localSheetId="16">'EC157'!$A$1:$AA$43</definedName>
    <definedName name="_xlnm.Print_Area" localSheetId="20">'EC441'!$A$1:$AA$43</definedName>
    <definedName name="_xlnm.Print_Area" localSheetId="37">'EC442'!$A$1:$AA$43</definedName>
    <definedName name="_xlnm.Print_Area" localSheetId="39">'EC443'!$A$1:$AA$43</definedName>
    <definedName name="_xlnm.Print_Area" localSheetId="28">'EC444'!$A$1:$AA$43</definedName>
    <definedName name="_xlnm.Print_Area" localSheetId="25">NMA!$A$1:$AA$43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5"/>
  <c r="Z39" i="6"/>
  <c r="Z39" i="7"/>
  <c r="Z39" i="8"/>
  <c r="Z39" i="9"/>
  <c r="Z39" i="10"/>
  <c r="Y39" i="10"/>
  <c r="Z39" i="11"/>
  <c r="Z39" i="12"/>
  <c r="Z39" i="13"/>
  <c r="Z39" i="14"/>
  <c r="Y39" i="14"/>
  <c r="Z39" i="15"/>
  <c r="Z39" i="16"/>
  <c r="Z39" i="17"/>
  <c r="Z39" i="18"/>
  <c r="Z39" i="19"/>
  <c r="Z39" i="20"/>
  <c r="Z39" i="21"/>
  <c r="Z39" i="22"/>
  <c r="Z39" i="23"/>
  <c r="Y39" i="24"/>
  <c r="Z39" i="24" s="1"/>
  <c r="Z39" i="25"/>
  <c r="Z39" i="26"/>
  <c r="Z39" i="27"/>
  <c r="Y39" i="27"/>
  <c r="Z39" i="28"/>
  <c r="Y39" i="28"/>
  <c r="Z39" i="29"/>
  <c r="Z39" i="30"/>
  <c r="Y39" i="30"/>
  <c r="Z39" i="31"/>
  <c r="Y39" i="31"/>
  <c r="Z39" i="32"/>
  <c r="Z39" i="33"/>
  <c r="Z39" i="34"/>
  <c r="Y39" i="34"/>
  <c r="Z39" i="35"/>
  <c r="Z39" i="36"/>
  <c r="Y39" i="36"/>
  <c r="Z39" i="37"/>
  <c r="Z39" i="38"/>
  <c r="Y39" i="38"/>
  <c r="Z39" i="39"/>
  <c r="Y39" i="39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25"/>
  <c r="Y39" i="25" s="1"/>
  <c r="J39" i="25"/>
  <c r="W39" i="26"/>
  <c r="Y39" i="26" s="1"/>
  <c r="J39" i="26"/>
  <c r="W39" i="27"/>
  <c r="J39" i="27"/>
  <c r="W39" i="28"/>
  <c r="J39" i="28"/>
  <c r="W39" i="29"/>
  <c r="Y39" i="29" s="1"/>
  <c r="J39" i="29"/>
  <c r="W39" i="30"/>
  <c r="J39" i="30"/>
  <c r="W39" i="31"/>
  <c r="J39" i="31"/>
  <c r="W39" i="32"/>
  <c r="Y39" i="32" s="1"/>
  <c r="J39" i="32"/>
  <c r="W39" i="33"/>
  <c r="Y39" i="33" s="1"/>
  <c r="J39" i="33"/>
  <c r="W39" i="34"/>
  <c r="J39" i="34"/>
  <c r="W39" i="35"/>
  <c r="Y39" i="35" s="1"/>
  <c r="J39" i="35"/>
  <c r="W39" i="36"/>
  <c r="J39" i="36"/>
  <c r="W39" i="37"/>
  <c r="Y39" i="37" s="1"/>
  <c r="J39" i="37"/>
  <c r="W39" i="38"/>
  <c r="J39" i="38"/>
  <c r="W39" i="39"/>
  <c r="J39" i="39"/>
  <c r="W39" i="40"/>
  <c r="Y39" i="40" s="1"/>
  <c r="Z39" i="40" s="1"/>
  <c r="J39" i="40"/>
  <c r="W39" i="1"/>
  <c r="Y39" i="1" s="1"/>
  <c r="J39" i="1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Z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Z36" i="26"/>
  <c r="Y36" i="26"/>
  <c r="X36" i="26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Z36" i="34"/>
  <c r="Y36" i="34"/>
  <c r="X36" i="34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Z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Z27" i="34"/>
  <c r="Y27" i="34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X38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X38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Z17" i="8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J17" i="8"/>
  <c r="J38" i="8" s="1"/>
  <c r="I17" i="8"/>
  <c r="I38" i="8" s="1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R17" i="9"/>
  <c r="R38" i="9" s="1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X40" i="15" s="1"/>
  <c r="Z40" i="15" s="1"/>
  <c r="W17" i="15"/>
  <c r="W38" i="15" s="1"/>
  <c r="V17" i="15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X38" i="16" s="1"/>
  <c r="W17" i="16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Z17" i="17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Z17" i="25"/>
  <c r="Y17" i="25"/>
  <c r="X17" i="25"/>
  <c r="X38" i="25" s="1"/>
  <c r="W17" i="25"/>
  <c r="W38" i="25" s="1"/>
  <c r="V17" i="25"/>
  <c r="V38" i="25" s="1"/>
  <c r="U17" i="25"/>
  <c r="T17" i="25"/>
  <c r="T38" i="25" s="1"/>
  <c r="S17" i="25"/>
  <c r="S38" i="25" s="1"/>
  <c r="R17" i="25"/>
  <c r="R38" i="25" s="1"/>
  <c r="Q17" i="25"/>
  <c r="P17" i="25"/>
  <c r="P38" i="25" s="1"/>
  <c r="O17" i="25"/>
  <c r="O38" i="25" s="1"/>
  <c r="N17" i="25"/>
  <c r="N38" i="25" s="1"/>
  <c r="M17" i="25"/>
  <c r="L17" i="25"/>
  <c r="L38" i="25" s="1"/>
  <c r="K17" i="25"/>
  <c r="K38" i="25" s="1"/>
  <c r="J17" i="25"/>
  <c r="J38" i="25" s="1"/>
  <c r="I17" i="25"/>
  <c r="H17" i="25"/>
  <c r="H38" i="25" s="1"/>
  <c r="G17" i="25"/>
  <c r="G38" i="25" s="1"/>
  <c r="G40" i="25" s="1"/>
  <c r="H39" i="25" s="1"/>
  <c r="F17" i="25"/>
  <c r="F38" i="25" s="1"/>
  <c r="F40" i="25" s="1"/>
  <c r="E17" i="25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Z17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Z17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Z17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H40" i="29" s="1"/>
  <c r="I39" i="29" s="1"/>
  <c r="I40" i="29" s="1"/>
  <c r="J40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Z17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Z17" i="3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J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Z17" i="33" s="1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Z17" i="34" s="1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Z17" i="35" s="1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J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X38" i="36" s="1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Z17" i="37" s="1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Z17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Z17" i="39"/>
  <c r="Y17" i="39"/>
  <c r="Y38" i="39" s="1"/>
  <c r="Y40" i="39" s="1"/>
  <c r="X17" i="39"/>
  <c r="X38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Z17" i="40"/>
  <c r="Y17" i="40"/>
  <c r="Y38" i="40" s="1"/>
  <c r="Y40" i="40" s="1"/>
  <c r="X17" i="40"/>
  <c r="X38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1"/>
  <c r="AA38" i="1" s="1"/>
  <c r="AA40" i="1" s="1"/>
  <c r="Y17" i="1"/>
  <c r="Y38" i="1" s="1"/>
  <c r="X17" i="1"/>
  <c r="X38" i="1" s="1"/>
  <c r="X40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36" l="1"/>
  <c r="Z40" i="36" s="1"/>
  <c r="Z38" i="36"/>
  <c r="X40" i="32"/>
  <c r="Z40" i="32" s="1"/>
  <c r="Z38" i="32"/>
  <c r="X40" i="31"/>
  <c r="Z40" i="31" s="1"/>
  <c r="Z38" i="31"/>
  <c r="H40" i="30"/>
  <c r="I39" i="30" s="1"/>
  <c r="I40" i="30" s="1"/>
  <c r="H40" i="28"/>
  <c r="I39" i="28" s="1"/>
  <c r="I40" i="28" s="1"/>
  <c r="H40" i="27"/>
  <c r="I39" i="27" s="1"/>
  <c r="I40" i="27" s="1"/>
  <c r="J40" i="27" s="1"/>
  <c r="H40" i="26"/>
  <c r="I39" i="26" s="1"/>
  <c r="I40" i="26" s="1"/>
  <c r="H40" i="25"/>
  <c r="I39" i="25" s="1"/>
  <c r="X40" i="25"/>
  <c r="J40" i="23"/>
  <c r="K39" i="23"/>
  <c r="Z38" i="24"/>
  <c r="X40" i="24"/>
  <c r="Z40" i="24" s="1"/>
  <c r="H40" i="10"/>
  <c r="I39" i="10" s="1"/>
  <c r="I40" i="10" s="1"/>
  <c r="Z38" i="1"/>
  <c r="Y40" i="1"/>
  <c r="X40" i="39"/>
  <c r="Z40" i="39" s="1"/>
  <c r="Z38" i="39"/>
  <c r="H40" i="1"/>
  <c r="I39" i="1" s="1"/>
  <c r="I40" i="1" s="1"/>
  <c r="H40" i="40"/>
  <c r="I39" i="40" s="1"/>
  <c r="I40" i="40" s="1"/>
  <c r="J40" i="40" s="1"/>
  <c r="X40" i="5"/>
  <c r="X40" i="3"/>
  <c r="X40" i="40"/>
  <c r="Z40" i="40" s="1"/>
  <c r="Z38" i="40"/>
  <c r="H40" i="39"/>
  <c r="I39" i="39" s="1"/>
  <c r="I40" i="39" s="1"/>
  <c r="J40" i="39" s="1"/>
  <c r="Z17" i="10"/>
  <c r="X38" i="10"/>
  <c r="Z17" i="24"/>
  <c r="Z17" i="22"/>
  <c r="X38" i="22"/>
  <c r="Z17" i="21"/>
  <c r="X38" i="21"/>
  <c r="Z17" i="20"/>
  <c r="X38" i="20"/>
  <c r="Z17" i="19"/>
  <c r="X38" i="19"/>
  <c r="Z17" i="18"/>
  <c r="X38" i="18"/>
  <c r="H38" i="17"/>
  <c r="H40" i="17" s="1"/>
  <c r="I39" i="17" s="1"/>
  <c r="I40" i="17" s="1"/>
  <c r="P38" i="17"/>
  <c r="X38" i="17"/>
  <c r="G38" i="16"/>
  <c r="G40" i="16" s="1"/>
  <c r="H39" i="16" s="1"/>
  <c r="H40" i="16" s="1"/>
  <c r="I39" i="16" s="1"/>
  <c r="I40" i="16" s="1"/>
  <c r="O38" i="16"/>
  <c r="W38" i="16"/>
  <c r="F38" i="15"/>
  <c r="F40" i="15" s="1"/>
  <c r="N38" i="15"/>
  <c r="V38" i="15"/>
  <c r="E38" i="14"/>
  <c r="E40" i="14" s="1"/>
  <c r="M38" i="14"/>
  <c r="U38" i="14"/>
  <c r="X38" i="38"/>
  <c r="X38" i="37"/>
  <c r="X38" i="28"/>
  <c r="X38" i="27"/>
  <c r="Z38" i="9"/>
  <c r="X40" i="9"/>
  <c r="Z40" i="9" s="1"/>
  <c r="J38" i="27"/>
  <c r="I40" i="21"/>
  <c r="I40" i="18"/>
  <c r="K39" i="18" s="1"/>
  <c r="Z17" i="1"/>
  <c r="Z17" i="23"/>
  <c r="I38" i="21"/>
  <c r="Q38" i="21"/>
  <c r="Y38" i="21"/>
  <c r="Y40" i="21" s="1"/>
  <c r="I38" i="20"/>
  <c r="I40" i="20" s="1"/>
  <c r="Q38" i="20"/>
  <c r="Y38" i="20"/>
  <c r="Y40" i="20" s="1"/>
  <c r="X40" i="16"/>
  <c r="Z40" i="16" s="1"/>
  <c r="Z38" i="16"/>
  <c r="H40" i="15"/>
  <c r="I39" i="15" s="1"/>
  <c r="I40" i="15" s="1"/>
  <c r="J40" i="15" s="1"/>
  <c r="X38" i="35"/>
  <c r="X38" i="34"/>
  <c r="X38" i="33"/>
  <c r="Z17" i="36"/>
  <c r="E38" i="25"/>
  <c r="E40" i="25" s="1"/>
  <c r="M38" i="25"/>
  <c r="U38" i="25"/>
  <c r="H40" i="14"/>
  <c r="I39" i="14" s="1"/>
  <c r="I40" i="14" s="1"/>
  <c r="K39" i="14" s="1"/>
  <c r="N39" i="14" s="1"/>
  <c r="H40" i="13"/>
  <c r="I39" i="13" s="1"/>
  <c r="I40" i="13" s="1"/>
  <c r="K39" i="13" s="1"/>
  <c r="H40" i="12"/>
  <c r="I39" i="12" s="1"/>
  <c r="I40" i="12" s="1"/>
  <c r="H40" i="9"/>
  <c r="I39" i="9" s="1"/>
  <c r="I40" i="9" s="1"/>
  <c r="Z27" i="4"/>
  <c r="Z38" i="15"/>
  <c r="Z17" i="15"/>
  <c r="Q38" i="9"/>
  <c r="H38" i="8"/>
  <c r="P38" i="8"/>
  <c r="X38" i="8"/>
  <c r="H40" i="7"/>
  <c r="I39" i="7" s="1"/>
  <c r="I40" i="7" s="1"/>
  <c r="I40" i="6"/>
  <c r="H40" i="5"/>
  <c r="I39" i="5" s="1"/>
  <c r="H40" i="3"/>
  <c r="I39" i="3" s="1"/>
  <c r="I40" i="3" s="1"/>
  <c r="J40" i="3" s="1"/>
  <c r="X38" i="26"/>
  <c r="Z17" i="12"/>
  <c r="X38" i="12"/>
  <c r="Z17" i="11"/>
  <c r="X38" i="11"/>
  <c r="Z17" i="32"/>
  <c r="Z17" i="29"/>
  <c r="AA38" i="12"/>
  <c r="AA40" i="12" s="1"/>
  <c r="J38" i="11"/>
  <c r="AA38" i="11"/>
  <c r="AA40" i="11" s="1"/>
  <c r="J38" i="10"/>
  <c r="Z17" i="9"/>
  <c r="Z17" i="6"/>
  <c r="X38" i="6"/>
  <c r="Z17" i="5"/>
  <c r="Z17" i="4"/>
  <c r="X38" i="4"/>
  <c r="X40" i="4" s="1"/>
  <c r="Z17" i="3"/>
  <c r="Z17" i="2"/>
  <c r="X38" i="2"/>
  <c r="X38" i="30"/>
  <c r="Z17" i="14"/>
  <c r="X38" i="14"/>
  <c r="I38" i="25"/>
  <c r="Q38" i="25"/>
  <c r="Y38" i="25"/>
  <c r="Y40" i="25" s="1"/>
  <c r="F38" i="19"/>
  <c r="F40" i="19" s="1"/>
  <c r="N38" i="19"/>
  <c r="V38" i="19"/>
  <c r="F38" i="18"/>
  <c r="F40" i="18" s="1"/>
  <c r="N38" i="18"/>
  <c r="V38" i="18"/>
  <c r="C38" i="9"/>
  <c r="C40" i="9" s="1"/>
  <c r="K38" i="9"/>
  <c r="S38" i="9"/>
  <c r="Z17" i="7"/>
  <c r="Y38" i="7"/>
  <c r="I38" i="5"/>
  <c r="Q38" i="5"/>
  <c r="Y38" i="5"/>
  <c r="Y40" i="5" s="1"/>
  <c r="Z40" i="5" s="1"/>
  <c r="I38" i="4"/>
  <c r="I40" i="4" s="1"/>
  <c r="Q38" i="4"/>
  <c r="Y38" i="4"/>
  <c r="I38" i="3"/>
  <c r="Q38" i="3"/>
  <c r="Y38" i="3"/>
  <c r="Y40" i="3" s="1"/>
  <c r="I38" i="2"/>
  <c r="I40" i="2" s="1"/>
  <c r="Q38" i="2"/>
  <c r="Y38" i="2"/>
  <c r="Y40" i="2" s="1"/>
  <c r="Z17" i="13"/>
  <c r="X38" i="13"/>
  <c r="H40" i="8"/>
  <c r="I39" i="8" s="1"/>
  <c r="I40" i="8" s="1"/>
  <c r="J40" i="8" s="1"/>
  <c r="Z38" i="23"/>
  <c r="X40" i="23"/>
  <c r="Z40" i="23" s="1"/>
  <c r="I40" i="19"/>
  <c r="D38" i="13"/>
  <c r="D40" i="13" s="1"/>
  <c r="L38" i="13"/>
  <c r="T38" i="13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C38" i="8"/>
  <c r="C40" i="8" s="1"/>
  <c r="K38" i="8"/>
  <c r="S38" i="8"/>
  <c r="AA38" i="8"/>
  <c r="AA40" i="8" s="1"/>
  <c r="J38" i="7"/>
  <c r="R38" i="7"/>
  <c r="AA38" i="7"/>
  <c r="AA40" i="7" s="1"/>
  <c r="J38" i="6"/>
  <c r="R38" i="6"/>
  <c r="X38" i="29"/>
  <c r="K39" i="31"/>
  <c r="K39" i="27"/>
  <c r="K39" i="15"/>
  <c r="K39" i="3"/>
  <c r="N39" i="3" s="1"/>
  <c r="K39" i="34"/>
  <c r="J40" i="34"/>
  <c r="J40" i="1"/>
  <c r="K39" i="1"/>
  <c r="J40" i="36"/>
  <c r="K39" i="36"/>
  <c r="J40" i="26"/>
  <c r="K39" i="26"/>
  <c r="J40" i="19"/>
  <c r="K39" i="19"/>
  <c r="J40" i="37"/>
  <c r="K39" i="37"/>
  <c r="J40" i="9"/>
  <c r="K39" i="9"/>
  <c r="J40" i="16"/>
  <c r="K39" i="16"/>
  <c r="J40" i="32"/>
  <c r="K39" i="32"/>
  <c r="K39" i="30"/>
  <c r="J40" i="30"/>
  <c r="J40" i="11"/>
  <c r="K39" i="11"/>
  <c r="J40" i="33"/>
  <c r="K39" i="33"/>
  <c r="K39" i="35"/>
  <c r="J40" i="12"/>
  <c r="K39" i="12"/>
  <c r="N39" i="31"/>
  <c r="K40" i="31"/>
  <c r="L39" i="31" s="1"/>
  <c r="L40" i="31" s="1"/>
  <c r="M39" i="31" s="1"/>
  <c r="M40" i="31" s="1"/>
  <c r="J40" i="38"/>
  <c r="K39" i="38"/>
  <c r="J40" i="21"/>
  <c r="K39" i="21"/>
  <c r="J40" i="28"/>
  <c r="K39" i="28"/>
  <c r="N39" i="27"/>
  <c r="K40" i="27"/>
  <c r="L39" i="27" s="1"/>
  <c r="L40" i="27" s="1"/>
  <c r="M39" i="27" s="1"/>
  <c r="M40" i="27" s="1"/>
  <c r="N39" i="23"/>
  <c r="K40" i="23"/>
  <c r="L39" i="23" s="1"/>
  <c r="L40" i="23" s="1"/>
  <c r="M39" i="23" s="1"/>
  <c r="M40" i="23" s="1"/>
  <c r="K39" i="22"/>
  <c r="J40" i="22"/>
  <c r="N39" i="18"/>
  <c r="K40" i="18"/>
  <c r="L39" i="18" s="1"/>
  <c r="L40" i="18" s="1"/>
  <c r="M39" i="18" s="1"/>
  <c r="M40" i="18" s="1"/>
  <c r="J40" i="10"/>
  <c r="K39" i="10"/>
  <c r="K39" i="6"/>
  <c r="J40" i="6"/>
  <c r="Z40" i="25"/>
  <c r="K39" i="29"/>
  <c r="J40" i="14"/>
  <c r="J40" i="18"/>
  <c r="K40" i="14"/>
  <c r="L39" i="14" s="1"/>
  <c r="L40" i="14" s="1"/>
  <c r="M39" i="14" s="1"/>
  <c r="M40" i="14" s="1"/>
  <c r="K39" i="24"/>
  <c r="K39" i="8"/>
  <c r="Z40" i="1"/>
  <c r="J40" i="4" l="1"/>
  <c r="K39" i="4"/>
  <c r="J40" i="2"/>
  <c r="K39" i="2"/>
  <c r="K39" i="20"/>
  <c r="J40" i="20"/>
  <c r="K39" i="17"/>
  <c r="J40" i="17"/>
  <c r="K39" i="39"/>
  <c r="Z38" i="21"/>
  <c r="X40" i="21"/>
  <c r="Z40" i="21" s="1"/>
  <c r="J40" i="13"/>
  <c r="Z38" i="14"/>
  <c r="X40" i="14"/>
  <c r="Z40" i="14" s="1"/>
  <c r="Z38" i="6"/>
  <c r="X40" i="6"/>
  <c r="Z40" i="6" s="1"/>
  <c r="Z38" i="27"/>
  <c r="X40" i="27"/>
  <c r="Z40" i="27" s="1"/>
  <c r="Z38" i="18"/>
  <c r="X40" i="18"/>
  <c r="Z40" i="18" s="1"/>
  <c r="Z38" i="22"/>
  <c r="X40" i="22"/>
  <c r="Z40" i="22" s="1"/>
  <c r="Z40" i="3"/>
  <c r="Z38" i="26"/>
  <c r="X40" i="26"/>
  <c r="Z40" i="26" s="1"/>
  <c r="X40" i="17"/>
  <c r="Z40" i="17" s="1"/>
  <c r="Z38" i="17"/>
  <c r="Z38" i="29"/>
  <c r="X40" i="29"/>
  <c r="Z40" i="29" s="1"/>
  <c r="Z38" i="7"/>
  <c r="Y40" i="7"/>
  <c r="Z40" i="7" s="1"/>
  <c r="Z38" i="30"/>
  <c r="X40" i="30"/>
  <c r="Z40" i="30" s="1"/>
  <c r="Z38" i="11"/>
  <c r="X40" i="11"/>
  <c r="Z40" i="11" s="1"/>
  <c r="I40" i="5"/>
  <c r="X40" i="28"/>
  <c r="Z40" i="28" s="1"/>
  <c r="Z38" i="28"/>
  <c r="Z38" i="3"/>
  <c r="Z38" i="25"/>
  <c r="K39" i="40"/>
  <c r="Z38" i="2"/>
  <c r="X40" i="2"/>
  <c r="Z40" i="2" s="1"/>
  <c r="Z38" i="37"/>
  <c r="X40" i="37"/>
  <c r="Z40" i="37" s="1"/>
  <c r="Z38" i="19"/>
  <c r="X40" i="19"/>
  <c r="Z40" i="19" s="1"/>
  <c r="I40" i="25"/>
  <c r="Z38" i="35"/>
  <c r="X40" i="35"/>
  <c r="Z40" i="35" s="1"/>
  <c r="K40" i="3"/>
  <c r="L39" i="3" s="1"/>
  <c r="L40" i="3" s="1"/>
  <c r="M39" i="3" s="1"/>
  <c r="M40" i="3" s="1"/>
  <c r="Z38" i="13"/>
  <c r="X40" i="13"/>
  <c r="Z40" i="13" s="1"/>
  <c r="Z38" i="4"/>
  <c r="Y40" i="4"/>
  <c r="X40" i="12"/>
  <c r="Z40" i="12" s="1"/>
  <c r="Z38" i="12"/>
  <c r="J40" i="7"/>
  <c r="K39" i="7"/>
  <c r="X40" i="33"/>
  <c r="Z40" i="33" s="1"/>
  <c r="Z38" i="33"/>
  <c r="Z38" i="38"/>
  <c r="X40" i="38"/>
  <c r="Z40" i="38" s="1"/>
  <c r="Z38" i="10"/>
  <c r="X40" i="10"/>
  <c r="Z40" i="10" s="1"/>
  <c r="Z38" i="5"/>
  <c r="Z40" i="4"/>
  <c r="Z38" i="8"/>
  <c r="X40" i="8"/>
  <c r="Z40" i="8" s="1"/>
  <c r="Z38" i="34"/>
  <c r="X40" i="34"/>
  <c r="Z40" i="34" s="1"/>
  <c r="X40" i="20"/>
  <c r="Z40" i="20" s="1"/>
  <c r="Z38" i="20"/>
  <c r="N39" i="15"/>
  <c r="K40" i="15"/>
  <c r="L39" i="15" s="1"/>
  <c r="L40" i="15" s="1"/>
  <c r="M39" i="15" s="1"/>
  <c r="M40" i="15" s="1"/>
  <c r="N39" i="9"/>
  <c r="K40" i="9"/>
  <c r="L39" i="9" s="1"/>
  <c r="L40" i="9" s="1"/>
  <c r="M39" i="9" s="1"/>
  <c r="M40" i="9" s="1"/>
  <c r="N40" i="3"/>
  <c r="O39" i="3"/>
  <c r="N39" i="28"/>
  <c r="K40" i="28"/>
  <c r="L39" i="28" s="1"/>
  <c r="L40" i="28" s="1"/>
  <c r="M39" i="28" s="1"/>
  <c r="M40" i="28" s="1"/>
  <c r="N39" i="40"/>
  <c r="K40" i="40"/>
  <c r="L39" i="40" s="1"/>
  <c r="L40" i="40" s="1"/>
  <c r="M39" i="40" s="1"/>
  <c r="M40" i="40" s="1"/>
  <c r="N39" i="13"/>
  <c r="K40" i="13"/>
  <c r="L39" i="13" s="1"/>
  <c r="L40" i="13" s="1"/>
  <c r="M39" i="13" s="1"/>
  <c r="M40" i="13" s="1"/>
  <c r="N39" i="1"/>
  <c r="K40" i="1"/>
  <c r="L39" i="1" s="1"/>
  <c r="L40" i="1" s="1"/>
  <c r="M39" i="1" s="1"/>
  <c r="M40" i="1" s="1"/>
  <c r="N39" i="20"/>
  <c r="K40" i="20"/>
  <c r="L39" i="20" s="1"/>
  <c r="L40" i="20" s="1"/>
  <c r="M39" i="20" s="1"/>
  <c r="M40" i="20" s="1"/>
  <c r="N39" i="11"/>
  <c r="K40" i="11"/>
  <c r="L39" i="11" s="1"/>
  <c r="L40" i="11" s="1"/>
  <c r="M39" i="11" s="1"/>
  <c r="M40" i="11" s="1"/>
  <c r="N39" i="16"/>
  <c r="K40" i="16"/>
  <c r="L39" i="16" s="1"/>
  <c r="L40" i="16" s="1"/>
  <c r="M39" i="16" s="1"/>
  <c r="M40" i="16" s="1"/>
  <c r="N39" i="26"/>
  <c r="K40" i="26"/>
  <c r="L39" i="26" s="1"/>
  <c r="L40" i="26" s="1"/>
  <c r="M39" i="26" s="1"/>
  <c r="M40" i="26" s="1"/>
  <c r="N39" i="36"/>
  <c r="K40" i="36"/>
  <c r="L39" i="36" s="1"/>
  <c r="L40" i="36" s="1"/>
  <c r="M39" i="36" s="1"/>
  <c r="M40" i="36" s="1"/>
  <c r="N39" i="24"/>
  <c r="K40" i="24"/>
  <c r="L39" i="24" s="1"/>
  <c r="L40" i="24" s="1"/>
  <c r="M39" i="24" s="1"/>
  <c r="M40" i="24" s="1"/>
  <c r="N39" i="2"/>
  <c r="K40" i="2"/>
  <c r="L39" i="2" s="1"/>
  <c r="L40" i="2" s="1"/>
  <c r="M39" i="2" s="1"/>
  <c r="M40" i="2" s="1"/>
  <c r="N39" i="10"/>
  <c r="K40" i="10"/>
  <c r="L39" i="10" s="1"/>
  <c r="L40" i="10" s="1"/>
  <c r="M39" i="10" s="1"/>
  <c r="M40" i="10" s="1"/>
  <c r="N40" i="27"/>
  <c r="O39" i="27"/>
  <c r="N39" i="38"/>
  <c r="K40" i="38"/>
  <c r="L39" i="38" s="1"/>
  <c r="L40" i="38" s="1"/>
  <c r="M39" i="38" s="1"/>
  <c r="M40" i="38" s="1"/>
  <c r="N39" i="35"/>
  <c r="K40" i="35"/>
  <c r="L39" i="35" s="1"/>
  <c r="L40" i="35" s="1"/>
  <c r="M39" i="35" s="1"/>
  <c r="M40" i="35" s="1"/>
  <c r="O39" i="18"/>
  <c r="N40" i="18"/>
  <c r="N40" i="14"/>
  <c r="O39" i="14"/>
  <c r="N39" i="33"/>
  <c r="K40" i="33"/>
  <c r="L39" i="33" s="1"/>
  <c r="L40" i="33" s="1"/>
  <c r="M39" i="33" s="1"/>
  <c r="M40" i="33" s="1"/>
  <c r="N39" i="6"/>
  <c r="K40" i="6"/>
  <c r="L39" i="6" s="1"/>
  <c r="L40" i="6" s="1"/>
  <c r="M39" i="6" s="1"/>
  <c r="M40" i="6" s="1"/>
  <c r="N39" i="22"/>
  <c r="K40" i="22"/>
  <c r="L39" i="22" s="1"/>
  <c r="L40" i="22" s="1"/>
  <c r="M39" i="22" s="1"/>
  <c r="M40" i="22" s="1"/>
  <c r="N39" i="4"/>
  <c r="K40" i="4"/>
  <c r="L39" i="4" s="1"/>
  <c r="L40" i="4" s="1"/>
  <c r="M39" i="4" s="1"/>
  <c r="M40" i="4" s="1"/>
  <c r="N39" i="32"/>
  <c r="K40" i="32"/>
  <c r="L39" i="32" s="1"/>
  <c r="L40" i="32" s="1"/>
  <c r="M39" i="32" s="1"/>
  <c r="M40" i="32" s="1"/>
  <c r="N39" i="19"/>
  <c r="K40" i="19"/>
  <c r="L39" i="19" s="1"/>
  <c r="L40" i="19" s="1"/>
  <c r="M39" i="19" s="1"/>
  <c r="M40" i="19" s="1"/>
  <c r="N39" i="8"/>
  <c r="K40" i="8"/>
  <c r="L39" i="8" s="1"/>
  <c r="L40" i="8" s="1"/>
  <c r="M39" i="8" s="1"/>
  <c r="M40" i="8" s="1"/>
  <c r="N40" i="31"/>
  <c r="O39" i="31"/>
  <c r="N39" i="37"/>
  <c r="K40" i="37"/>
  <c r="L39" i="37" s="1"/>
  <c r="L40" i="37" s="1"/>
  <c r="M39" i="37" s="1"/>
  <c r="M40" i="37" s="1"/>
  <c r="N39" i="17"/>
  <c r="K40" i="17"/>
  <c r="L39" i="17" s="1"/>
  <c r="L40" i="17" s="1"/>
  <c r="M39" i="17" s="1"/>
  <c r="M40" i="17" s="1"/>
  <c r="N39" i="30"/>
  <c r="K40" i="30"/>
  <c r="L39" i="30" s="1"/>
  <c r="L40" i="30" s="1"/>
  <c r="M39" i="30" s="1"/>
  <c r="M40" i="30" s="1"/>
  <c r="N39" i="29"/>
  <c r="K40" i="29"/>
  <c r="L39" i="29" s="1"/>
  <c r="L40" i="29" s="1"/>
  <c r="M39" i="29" s="1"/>
  <c r="M40" i="29" s="1"/>
  <c r="N40" i="23"/>
  <c r="O39" i="23"/>
  <c r="N39" i="21"/>
  <c r="K40" i="21"/>
  <c r="L39" i="21" s="1"/>
  <c r="L40" i="21" s="1"/>
  <c r="M39" i="21" s="1"/>
  <c r="M40" i="21" s="1"/>
  <c r="N39" i="39"/>
  <c r="K40" i="39"/>
  <c r="L39" i="39" s="1"/>
  <c r="L40" i="39" s="1"/>
  <c r="M39" i="39" s="1"/>
  <c r="M40" i="39" s="1"/>
  <c r="N39" i="12"/>
  <c r="K40" i="12"/>
  <c r="L39" i="12" s="1"/>
  <c r="L40" i="12" s="1"/>
  <c r="M39" i="12" s="1"/>
  <c r="M40" i="12" s="1"/>
  <c r="N39" i="34"/>
  <c r="K40" i="34"/>
  <c r="L39" i="34" s="1"/>
  <c r="L40" i="34" s="1"/>
  <c r="M39" i="34" s="1"/>
  <c r="M40" i="34" s="1"/>
  <c r="J40" i="5" l="1"/>
  <c r="K39" i="5"/>
  <c r="N39" i="7"/>
  <c r="K40" i="7"/>
  <c r="L39" i="7" s="1"/>
  <c r="L40" i="7" s="1"/>
  <c r="M39" i="7" s="1"/>
  <c r="M40" i="7" s="1"/>
  <c r="J40" i="25"/>
  <c r="K39" i="25"/>
  <c r="O39" i="15"/>
  <c r="N40" i="15"/>
  <c r="R39" i="23"/>
  <c r="O40" i="23"/>
  <c r="P39" i="23" s="1"/>
  <c r="P40" i="23" s="1"/>
  <c r="Q39" i="23" s="1"/>
  <c r="Q40" i="23" s="1"/>
  <c r="O39" i="17"/>
  <c r="N40" i="17"/>
  <c r="N40" i="8"/>
  <c r="O39" i="8"/>
  <c r="O39" i="22"/>
  <c r="N40" i="22"/>
  <c r="O40" i="14"/>
  <c r="P39" i="14" s="1"/>
  <c r="P40" i="14" s="1"/>
  <c r="Q39" i="14" s="1"/>
  <c r="Q40" i="14" s="1"/>
  <c r="R39" i="14"/>
  <c r="O39" i="38"/>
  <c r="N40" i="38"/>
  <c r="N40" i="24"/>
  <c r="O39" i="24"/>
  <c r="N40" i="11"/>
  <c r="O39" i="11"/>
  <c r="N40" i="40"/>
  <c r="O39" i="40"/>
  <c r="N40" i="12"/>
  <c r="O39" i="12"/>
  <c r="N40" i="6"/>
  <c r="O39" i="6"/>
  <c r="R39" i="27"/>
  <c r="O40" i="27"/>
  <c r="P39" i="27" s="1"/>
  <c r="P40" i="27" s="1"/>
  <c r="Q39" i="27" s="1"/>
  <c r="Q40" i="27" s="1"/>
  <c r="R39" i="18"/>
  <c r="O40" i="18"/>
  <c r="P39" i="18" s="1"/>
  <c r="P40" i="18" s="1"/>
  <c r="Q39" i="18" s="1"/>
  <c r="Q40" i="18" s="1"/>
  <c r="N40" i="39"/>
  <c r="O39" i="39"/>
  <c r="N40" i="32"/>
  <c r="O39" i="32"/>
  <c r="N40" i="35"/>
  <c r="O39" i="35"/>
  <c r="N40" i="10"/>
  <c r="O39" i="10"/>
  <c r="N40" i="26"/>
  <c r="O39" i="26"/>
  <c r="N40" i="1"/>
  <c r="O39" i="1"/>
  <c r="R39" i="3"/>
  <c r="O40" i="3"/>
  <c r="P39" i="3" s="1"/>
  <c r="P40" i="3" s="1"/>
  <c r="Q39" i="3" s="1"/>
  <c r="Q40" i="3" s="1"/>
  <c r="N40" i="19"/>
  <c r="O39" i="19"/>
  <c r="N40" i="28"/>
  <c r="O39" i="28"/>
  <c r="N40" i="29"/>
  <c r="O39" i="29"/>
  <c r="O40" i="31"/>
  <c r="P39" i="31" s="1"/>
  <c r="P40" i="31" s="1"/>
  <c r="Q39" i="31" s="1"/>
  <c r="Q40" i="31" s="1"/>
  <c r="R39" i="31"/>
  <c r="O39" i="34"/>
  <c r="N40" i="34"/>
  <c r="N40" i="36"/>
  <c r="O39" i="36"/>
  <c r="N40" i="30"/>
  <c r="O39" i="30"/>
  <c r="O39" i="33"/>
  <c r="N40" i="33"/>
  <c r="O39" i="2"/>
  <c r="N40" i="2"/>
  <c r="N40" i="16"/>
  <c r="O39" i="16"/>
  <c r="N40" i="13"/>
  <c r="O39" i="13"/>
  <c r="N40" i="9"/>
  <c r="O39" i="9"/>
  <c r="N40" i="37"/>
  <c r="O39" i="37"/>
  <c r="N40" i="20"/>
  <c r="O39" i="20"/>
  <c r="N40" i="21"/>
  <c r="O39" i="21"/>
  <c r="N40" i="4"/>
  <c r="O39" i="4"/>
  <c r="N39" i="25" l="1"/>
  <c r="K40" i="25"/>
  <c r="L39" i="25" s="1"/>
  <c r="L40" i="25" s="1"/>
  <c r="M39" i="25" s="1"/>
  <c r="M40" i="25" s="1"/>
  <c r="O39" i="7"/>
  <c r="N40" i="7"/>
  <c r="N39" i="5"/>
  <c r="K40" i="5"/>
  <c r="L39" i="5" s="1"/>
  <c r="L40" i="5" s="1"/>
  <c r="M39" i="5" s="1"/>
  <c r="M40" i="5" s="1"/>
  <c r="O40" i="15"/>
  <c r="P39" i="15" s="1"/>
  <c r="P40" i="15" s="1"/>
  <c r="Q39" i="15" s="1"/>
  <c r="Q40" i="15" s="1"/>
  <c r="R39" i="15"/>
  <c r="O40" i="16"/>
  <c r="P39" i="16" s="1"/>
  <c r="P40" i="16" s="1"/>
  <c r="Q39" i="16" s="1"/>
  <c r="Q40" i="16" s="1"/>
  <c r="R39" i="16"/>
  <c r="O40" i="36"/>
  <c r="P39" i="36" s="1"/>
  <c r="P40" i="36" s="1"/>
  <c r="Q39" i="36" s="1"/>
  <c r="Q40" i="36" s="1"/>
  <c r="R39" i="36"/>
  <c r="O40" i="29"/>
  <c r="P39" i="29" s="1"/>
  <c r="P40" i="29" s="1"/>
  <c r="Q39" i="29" s="1"/>
  <c r="Q40" i="29" s="1"/>
  <c r="R39" i="29"/>
  <c r="O40" i="1"/>
  <c r="P39" i="1" s="1"/>
  <c r="P40" i="1" s="1"/>
  <c r="Q39" i="1" s="1"/>
  <c r="Q40" i="1" s="1"/>
  <c r="R39" i="1"/>
  <c r="R40" i="27"/>
  <c r="S39" i="27"/>
  <c r="R39" i="11"/>
  <c r="O40" i="11"/>
  <c r="P39" i="11" s="1"/>
  <c r="P40" i="11" s="1"/>
  <c r="Q39" i="11" s="1"/>
  <c r="Q40" i="11" s="1"/>
  <c r="O40" i="22"/>
  <c r="P39" i="22" s="1"/>
  <c r="P40" i="22" s="1"/>
  <c r="Q39" i="22" s="1"/>
  <c r="Q40" i="22" s="1"/>
  <c r="R39" i="22"/>
  <c r="O40" i="20"/>
  <c r="P39" i="20" s="1"/>
  <c r="P40" i="20" s="1"/>
  <c r="Q39" i="20" s="1"/>
  <c r="Q40" i="20" s="1"/>
  <c r="R39" i="20"/>
  <c r="O40" i="37"/>
  <c r="P39" i="37" s="1"/>
  <c r="P40" i="37" s="1"/>
  <c r="Q39" i="37" s="1"/>
  <c r="Q40" i="37" s="1"/>
  <c r="R39" i="37"/>
  <c r="O40" i="26"/>
  <c r="P39" i="26" s="1"/>
  <c r="P40" i="26" s="1"/>
  <c r="Q39" i="26" s="1"/>
  <c r="Q40" i="26" s="1"/>
  <c r="R39" i="26"/>
  <c r="O40" i="9"/>
  <c r="P39" i="9" s="1"/>
  <c r="P40" i="9" s="1"/>
  <c r="Q39" i="9" s="1"/>
  <c r="Q40" i="9" s="1"/>
  <c r="R39" i="9"/>
  <c r="O40" i="19"/>
  <c r="P39" i="19" s="1"/>
  <c r="P40" i="19" s="1"/>
  <c r="Q39" i="19" s="1"/>
  <c r="Q40" i="19" s="1"/>
  <c r="R39" i="19"/>
  <c r="O40" i="10"/>
  <c r="P39" i="10" s="1"/>
  <c r="P40" i="10" s="1"/>
  <c r="Q39" i="10" s="1"/>
  <c r="Q40" i="10" s="1"/>
  <c r="R39" i="10"/>
  <c r="R39" i="39"/>
  <c r="O40" i="39"/>
  <c r="P39" i="39" s="1"/>
  <c r="P40" i="39" s="1"/>
  <c r="Q39" i="39" s="1"/>
  <c r="Q40" i="39" s="1"/>
  <c r="O40" i="12"/>
  <c r="P39" i="12" s="1"/>
  <c r="P40" i="12" s="1"/>
  <c r="Q39" i="12" s="1"/>
  <c r="Q40" i="12" s="1"/>
  <c r="R39" i="12"/>
  <c r="O40" i="32"/>
  <c r="P39" i="32" s="1"/>
  <c r="P40" i="32" s="1"/>
  <c r="Q39" i="32" s="1"/>
  <c r="Q40" i="32" s="1"/>
  <c r="R39" i="32"/>
  <c r="O40" i="24"/>
  <c r="P39" i="24" s="1"/>
  <c r="P40" i="24" s="1"/>
  <c r="Q39" i="24" s="1"/>
  <c r="Q40" i="24" s="1"/>
  <c r="R39" i="24"/>
  <c r="O40" i="38"/>
  <c r="P39" i="38" s="1"/>
  <c r="P40" i="38" s="1"/>
  <c r="Q39" i="38" s="1"/>
  <c r="Q40" i="38" s="1"/>
  <c r="R39" i="38"/>
  <c r="O40" i="17"/>
  <c r="P39" i="17" s="1"/>
  <c r="P40" i="17" s="1"/>
  <c r="Q39" i="17" s="1"/>
  <c r="Q40" i="17" s="1"/>
  <c r="R39" i="17"/>
  <c r="O40" i="28"/>
  <c r="P39" i="28" s="1"/>
  <c r="P40" i="28" s="1"/>
  <c r="Q39" i="28" s="1"/>
  <c r="Q40" i="28" s="1"/>
  <c r="R39" i="28"/>
  <c r="O40" i="8"/>
  <c r="P39" i="8" s="1"/>
  <c r="P40" i="8" s="1"/>
  <c r="Q39" i="8" s="1"/>
  <c r="Q40" i="8" s="1"/>
  <c r="R39" i="8"/>
  <c r="O40" i="2"/>
  <c r="P39" i="2" s="1"/>
  <c r="P40" i="2" s="1"/>
  <c r="Q39" i="2" s="1"/>
  <c r="Q40" i="2" s="1"/>
  <c r="R39" i="2"/>
  <c r="R40" i="3"/>
  <c r="S39" i="3"/>
  <c r="R39" i="35"/>
  <c r="O40" i="35"/>
  <c r="P39" i="35" s="1"/>
  <c r="P40" i="35" s="1"/>
  <c r="Q39" i="35" s="1"/>
  <c r="Q40" i="35" s="1"/>
  <c r="S39" i="18"/>
  <c r="R40" i="18"/>
  <c r="O40" i="40"/>
  <c r="P39" i="40" s="1"/>
  <c r="P40" i="40" s="1"/>
  <c r="Q39" i="40" s="1"/>
  <c r="Q40" i="40" s="1"/>
  <c r="R39" i="40"/>
  <c r="R40" i="23"/>
  <c r="S39" i="23"/>
  <c r="O40" i="4"/>
  <c r="P39" i="4" s="1"/>
  <c r="P40" i="4" s="1"/>
  <c r="Q39" i="4" s="1"/>
  <c r="Q40" i="4" s="1"/>
  <c r="R39" i="4"/>
  <c r="O40" i="6"/>
  <c r="P39" i="6" s="1"/>
  <c r="P40" i="6" s="1"/>
  <c r="Q39" i="6" s="1"/>
  <c r="Q40" i="6" s="1"/>
  <c r="R39" i="6"/>
  <c r="O40" i="33"/>
  <c r="P39" i="33" s="1"/>
  <c r="P40" i="33" s="1"/>
  <c r="Q39" i="33" s="1"/>
  <c r="Q40" i="33" s="1"/>
  <c r="R39" i="33"/>
  <c r="R39" i="34"/>
  <c r="O40" i="34"/>
  <c r="P39" i="34" s="1"/>
  <c r="P40" i="34" s="1"/>
  <c r="Q39" i="34" s="1"/>
  <c r="Q40" i="34" s="1"/>
  <c r="O40" i="21"/>
  <c r="P39" i="21" s="1"/>
  <c r="P40" i="21" s="1"/>
  <c r="Q39" i="21" s="1"/>
  <c r="Q40" i="21" s="1"/>
  <c r="R39" i="21"/>
  <c r="O40" i="13"/>
  <c r="P39" i="13" s="1"/>
  <c r="P40" i="13" s="1"/>
  <c r="Q39" i="13" s="1"/>
  <c r="Q40" i="13" s="1"/>
  <c r="R39" i="13"/>
  <c r="O40" i="30"/>
  <c r="P39" i="30" s="1"/>
  <c r="P40" i="30" s="1"/>
  <c r="Q39" i="30" s="1"/>
  <c r="Q40" i="30" s="1"/>
  <c r="R39" i="30"/>
  <c r="R40" i="31"/>
  <c r="S39" i="31"/>
  <c r="R40" i="14"/>
  <c r="S39" i="14"/>
  <c r="O39" i="5" l="1"/>
  <c r="N40" i="5"/>
  <c r="O40" i="7"/>
  <c r="P39" i="7" s="1"/>
  <c r="P40" i="7" s="1"/>
  <c r="Q39" i="7" s="1"/>
  <c r="Q40" i="7" s="1"/>
  <c r="R39" i="7"/>
  <c r="N40" i="25"/>
  <c r="O39" i="25"/>
  <c r="R40" i="15"/>
  <c r="S39" i="15"/>
  <c r="R40" i="32"/>
  <c r="S39" i="32"/>
  <c r="V39" i="3"/>
  <c r="S40" i="3"/>
  <c r="T39" i="3" s="1"/>
  <c r="T40" i="3" s="1"/>
  <c r="U39" i="3" s="1"/>
  <c r="U40" i="3" s="1"/>
  <c r="V40" i="3" s="1"/>
  <c r="W40" i="3" s="1"/>
  <c r="V39" i="27"/>
  <c r="S40" i="27"/>
  <c r="T39" i="27" s="1"/>
  <c r="T40" i="27" s="1"/>
  <c r="U39" i="27" s="1"/>
  <c r="U40" i="27" s="1"/>
  <c r="V40" i="27" s="1"/>
  <c r="W40" i="27" s="1"/>
  <c r="R40" i="30"/>
  <c r="S39" i="30"/>
  <c r="R40" i="12"/>
  <c r="S39" i="12"/>
  <c r="S39" i="6"/>
  <c r="R40" i="6"/>
  <c r="R40" i="2"/>
  <c r="S39" i="2"/>
  <c r="V39" i="14"/>
  <c r="S40" i="14"/>
  <c r="T39" i="14" s="1"/>
  <c r="T40" i="14" s="1"/>
  <c r="U39" i="14" s="1"/>
  <c r="U40" i="14" s="1"/>
  <c r="V40" i="14" s="1"/>
  <c r="W40" i="14" s="1"/>
  <c r="R40" i="4"/>
  <c r="S39" i="4"/>
  <c r="V39" i="18"/>
  <c r="S40" i="18"/>
  <c r="T39" i="18" s="1"/>
  <c r="T40" i="18" s="1"/>
  <c r="U39" i="18" s="1"/>
  <c r="U40" i="18" s="1"/>
  <c r="V40" i="18" s="1"/>
  <c r="W40" i="18" s="1"/>
  <c r="R40" i="8"/>
  <c r="S39" i="8"/>
  <c r="R40" i="24"/>
  <c r="S39" i="24"/>
  <c r="R40" i="10"/>
  <c r="S39" i="10"/>
  <c r="S39" i="22"/>
  <c r="R40" i="22"/>
  <c r="S39" i="1"/>
  <c r="R40" i="1"/>
  <c r="V39" i="31"/>
  <c r="S40" i="31"/>
  <c r="T39" i="31" s="1"/>
  <c r="T40" i="31" s="1"/>
  <c r="U39" i="31" s="1"/>
  <c r="U40" i="31" s="1"/>
  <c r="V40" i="31" s="1"/>
  <c r="W40" i="31" s="1"/>
  <c r="R40" i="11"/>
  <c r="S39" i="11"/>
  <c r="R40" i="19"/>
  <c r="S39" i="19"/>
  <c r="V39" i="23"/>
  <c r="S40" i="23"/>
  <c r="T39" i="23" s="1"/>
  <c r="T40" i="23" s="1"/>
  <c r="U39" i="23" s="1"/>
  <c r="U40" i="23" s="1"/>
  <c r="V40" i="23" s="1"/>
  <c r="W40" i="23" s="1"/>
  <c r="R40" i="9"/>
  <c r="S39" i="9"/>
  <c r="R40" i="37"/>
  <c r="S39" i="37"/>
  <c r="R40" i="36"/>
  <c r="S39" i="36"/>
  <c r="R40" i="21"/>
  <c r="S39" i="21"/>
  <c r="R40" i="35"/>
  <c r="S39" i="35"/>
  <c r="R40" i="28"/>
  <c r="S39" i="28"/>
  <c r="R40" i="26"/>
  <c r="S39" i="26"/>
  <c r="R40" i="17"/>
  <c r="S39" i="17"/>
  <c r="S39" i="39"/>
  <c r="R40" i="39"/>
  <c r="R40" i="34"/>
  <c r="S39" i="34"/>
  <c r="S39" i="29"/>
  <c r="R40" i="29"/>
  <c r="R40" i="33"/>
  <c r="S39" i="33"/>
  <c r="R40" i="13"/>
  <c r="S39" i="13"/>
  <c r="R40" i="40"/>
  <c r="S39" i="40"/>
  <c r="S39" i="38"/>
  <c r="R40" i="38"/>
  <c r="R40" i="20"/>
  <c r="S39" i="20"/>
  <c r="R40" i="16"/>
  <c r="S39" i="16"/>
  <c r="O40" i="5" l="1"/>
  <c r="P39" i="5" s="1"/>
  <c r="P40" i="5" s="1"/>
  <c r="Q39" i="5" s="1"/>
  <c r="Q40" i="5" s="1"/>
  <c r="R39" i="5"/>
  <c r="O40" i="25"/>
  <c r="P39" i="25" s="1"/>
  <c r="P40" i="25" s="1"/>
  <c r="Q39" i="25" s="1"/>
  <c r="Q40" i="25" s="1"/>
  <c r="R39" i="25"/>
  <c r="R40" i="7"/>
  <c r="S39" i="7"/>
  <c r="V39" i="15"/>
  <c r="S40" i="15"/>
  <c r="T39" i="15" s="1"/>
  <c r="T40" i="15" s="1"/>
  <c r="U39" i="15" s="1"/>
  <c r="U40" i="15" s="1"/>
  <c r="V40" i="15" s="1"/>
  <c r="W40" i="15" s="1"/>
  <c r="V39" i="21"/>
  <c r="S40" i="21"/>
  <c r="T39" i="21" s="1"/>
  <c r="T40" i="21" s="1"/>
  <c r="U39" i="21" s="1"/>
  <c r="U40" i="21" s="1"/>
  <c r="V40" i="21" s="1"/>
  <c r="W40" i="21" s="1"/>
  <c r="V39" i="8"/>
  <c r="S40" i="8"/>
  <c r="T39" i="8" s="1"/>
  <c r="T40" i="8" s="1"/>
  <c r="U39" i="8" s="1"/>
  <c r="U40" i="8" s="1"/>
  <c r="V40" i="8" s="1"/>
  <c r="W40" i="8" s="1"/>
  <c r="V39" i="30"/>
  <c r="S40" i="30"/>
  <c r="T39" i="30" s="1"/>
  <c r="T40" i="30" s="1"/>
  <c r="U39" i="30" s="1"/>
  <c r="U40" i="30" s="1"/>
  <c r="V40" i="30" s="1"/>
  <c r="W40" i="30" s="1"/>
  <c r="V39" i="1"/>
  <c r="S40" i="1"/>
  <c r="T39" i="1" s="1"/>
  <c r="T40" i="1" s="1"/>
  <c r="U39" i="1" s="1"/>
  <c r="U40" i="1" s="1"/>
  <c r="V40" i="1" s="1"/>
  <c r="W40" i="1" s="1"/>
  <c r="V39" i="16"/>
  <c r="S40" i="16"/>
  <c r="T39" i="16" s="1"/>
  <c r="T40" i="16" s="1"/>
  <c r="U39" i="16" s="1"/>
  <c r="U40" i="16" s="1"/>
  <c r="V40" i="16" s="1"/>
  <c r="W40" i="16" s="1"/>
  <c r="V39" i="29"/>
  <c r="S40" i="29"/>
  <c r="T39" i="29" s="1"/>
  <c r="T40" i="29" s="1"/>
  <c r="U39" i="29" s="1"/>
  <c r="U40" i="29" s="1"/>
  <c r="V40" i="29" s="1"/>
  <c r="W40" i="29" s="1"/>
  <c r="V39" i="40"/>
  <c r="S40" i="40"/>
  <c r="T39" i="40" s="1"/>
  <c r="T40" i="40" s="1"/>
  <c r="U39" i="40" s="1"/>
  <c r="U40" i="40" s="1"/>
  <c r="V40" i="40" s="1"/>
  <c r="W40" i="40" s="1"/>
  <c r="V39" i="34"/>
  <c r="S40" i="34"/>
  <c r="T39" i="34" s="1"/>
  <c r="T40" i="34" s="1"/>
  <c r="U39" i="34" s="1"/>
  <c r="U40" i="34" s="1"/>
  <c r="V40" i="34" s="1"/>
  <c r="W40" i="34" s="1"/>
  <c r="V39" i="28"/>
  <c r="S40" i="28"/>
  <c r="T39" i="28" s="1"/>
  <c r="T40" i="28" s="1"/>
  <c r="U39" i="28" s="1"/>
  <c r="U40" i="28" s="1"/>
  <c r="V40" i="28" s="1"/>
  <c r="W40" i="28" s="1"/>
  <c r="V39" i="37"/>
  <c r="S40" i="37"/>
  <c r="T39" i="37" s="1"/>
  <c r="T40" i="37" s="1"/>
  <c r="U39" i="37" s="1"/>
  <c r="U40" i="37" s="1"/>
  <c r="V40" i="37" s="1"/>
  <c r="W40" i="37" s="1"/>
  <c r="V39" i="11"/>
  <c r="S40" i="11"/>
  <c r="T39" i="11" s="1"/>
  <c r="T40" i="11" s="1"/>
  <c r="U39" i="11" s="1"/>
  <c r="U40" i="11" s="1"/>
  <c r="V40" i="11" s="1"/>
  <c r="W40" i="11" s="1"/>
  <c r="V39" i="10"/>
  <c r="S40" i="10"/>
  <c r="T39" i="10" s="1"/>
  <c r="T40" i="10" s="1"/>
  <c r="U39" i="10" s="1"/>
  <c r="U40" i="10" s="1"/>
  <c r="V40" i="10" s="1"/>
  <c r="W40" i="10" s="1"/>
  <c r="V39" i="4"/>
  <c r="S40" i="4"/>
  <c r="T39" i="4" s="1"/>
  <c r="T40" i="4" s="1"/>
  <c r="U39" i="4" s="1"/>
  <c r="U40" i="4" s="1"/>
  <c r="V40" i="4" s="1"/>
  <c r="W40" i="4" s="1"/>
  <c r="V39" i="33"/>
  <c r="S40" i="33"/>
  <c r="T39" i="33" s="1"/>
  <c r="T40" i="33" s="1"/>
  <c r="U39" i="33" s="1"/>
  <c r="U40" i="33" s="1"/>
  <c r="V40" i="33" s="1"/>
  <c r="W40" i="33" s="1"/>
  <c r="V39" i="26"/>
  <c r="S40" i="26"/>
  <c r="T39" i="26" s="1"/>
  <c r="T40" i="26" s="1"/>
  <c r="U39" i="26" s="1"/>
  <c r="U40" i="26" s="1"/>
  <c r="V40" i="26" s="1"/>
  <c r="W40" i="26" s="1"/>
  <c r="V39" i="19"/>
  <c r="S40" i="19"/>
  <c r="T39" i="19" s="1"/>
  <c r="T40" i="19" s="1"/>
  <c r="U39" i="19" s="1"/>
  <c r="U40" i="19" s="1"/>
  <c r="V40" i="19" s="1"/>
  <c r="W40" i="19" s="1"/>
  <c r="V39" i="38"/>
  <c r="S40" i="38"/>
  <c r="T39" i="38" s="1"/>
  <c r="T40" i="38" s="1"/>
  <c r="U39" i="38" s="1"/>
  <c r="U40" i="38" s="1"/>
  <c r="V40" i="38" s="1"/>
  <c r="W40" i="38" s="1"/>
  <c r="V39" i="22"/>
  <c r="S40" i="22"/>
  <c r="T39" i="22" s="1"/>
  <c r="T40" i="22" s="1"/>
  <c r="U39" i="22" s="1"/>
  <c r="U40" i="22" s="1"/>
  <c r="V40" i="22" s="1"/>
  <c r="W40" i="22" s="1"/>
  <c r="V39" i="6"/>
  <c r="S40" i="6"/>
  <c r="T39" i="6" s="1"/>
  <c r="T40" i="6" s="1"/>
  <c r="U39" i="6" s="1"/>
  <c r="U40" i="6" s="1"/>
  <c r="V40" i="6" s="1"/>
  <c r="W40" i="6" s="1"/>
  <c r="V39" i="17"/>
  <c r="S40" i="17"/>
  <c r="T39" i="17" s="1"/>
  <c r="T40" i="17" s="1"/>
  <c r="U39" i="17" s="1"/>
  <c r="U40" i="17" s="1"/>
  <c r="V40" i="17" s="1"/>
  <c r="W40" i="17" s="1"/>
  <c r="V39" i="36"/>
  <c r="S40" i="36"/>
  <c r="T39" i="36" s="1"/>
  <c r="T40" i="36" s="1"/>
  <c r="U39" i="36" s="1"/>
  <c r="U40" i="36" s="1"/>
  <c r="V40" i="36" s="1"/>
  <c r="W40" i="36" s="1"/>
  <c r="V39" i="2"/>
  <c r="S40" i="2"/>
  <c r="T39" i="2" s="1"/>
  <c r="T40" i="2" s="1"/>
  <c r="U39" i="2" s="1"/>
  <c r="U40" i="2" s="1"/>
  <c r="V40" i="2" s="1"/>
  <c r="W40" i="2" s="1"/>
  <c r="V39" i="35"/>
  <c r="S40" i="35"/>
  <c r="T39" i="35" s="1"/>
  <c r="T40" i="35" s="1"/>
  <c r="U39" i="35" s="1"/>
  <c r="U40" i="35" s="1"/>
  <c r="V40" i="35" s="1"/>
  <c r="W40" i="35" s="1"/>
  <c r="V39" i="9"/>
  <c r="S40" i="9"/>
  <c r="T39" i="9" s="1"/>
  <c r="T40" i="9" s="1"/>
  <c r="U39" i="9" s="1"/>
  <c r="U40" i="9" s="1"/>
  <c r="V40" i="9" s="1"/>
  <c r="W40" i="9" s="1"/>
  <c r="V39" i="24"/>
  <c r="S40" i="24"/>
  <c r="T39" i="24" s="1"/>
  <c r="T40" i="24" s="1"/>
  <c r="U39" i="24" s="1"/>
  <c r="U40" i="24" s="1"/>
  <c r="V40" i="24" s="1"/>
  <c r="W40" i="24" s="1"/>
  <c r="V39" i="12"/>
  <c r="S40" i="12"/>
  <c r="T39" i="12" s="1"/>
  <c r="T40" i="12" s="1"/>
  <c r="U39" i="12" s="1"/>
  <c r="U40" i="12" s="1"/>
  <c r="V40" i="12" s="1"/>
  <c r="W40" i="12" s="1"/>
  <c r="V39" i="32"/>
  <c r="S40" i="32"/>
  <c r="T39" i="32" s="1"/>
  <c r="T40" i="32" s="1"/>
  <c r="U39" i="32" s="1"/>
  <c r="U40" i="32" s="1"/>
  <c r="V40" i="32" s="1"/>
  <c r="W40" i="32" s="1"/>
  <c r="V39" i="20"/>
  <c r="S40" i="20"/>
  <c r="T39" i="20" s="1"/>
  <c r="T40" i="20" s="1"/>
  <c r="U39" i="20" s="1"/>
  <c r="U40" i="20" s="1"/>
  <c r="V40" i="20" s="1"/>
  <c r="W40" i="20" s="1"/>
  <c r="V39" i="13"/>
  <c r="S40" i="13"/>
  <c r="T39" i="13" s="1"/>
  <c r="T40" i="13" s="1"/>
  <c r="U39" i="13" s="1"/>
  <c r="U40" i="13" s="1"/>
  <c r="V40" i="13" s="1"/>
  <c r="W40" i="13" s="1"/>
  <c r="V39" i="39"/>
  <c r="S40" i="39"/>
  <c r="T39" i="39" s="1"/>
  <c r="T40" i="39" s="1"/>
  <c r="U39" i="39" s="1"/>
  <c r="U40" i="39" s="1"/>
  <c r="V40" i="39" s="1"/>
  <c r="W40" i="39" s="1"/>
  <c r="V39" i="7" l="1"/>
  <c r="S40" i="7"/>
  <c r="T39" i="7" s="1"/>
  <c r="T40" i="7" s="1"/>
  <c r="U39" i="7" s="1"/>
  <c r="U40" i="7" s="1"/>
  <c r="V40" i="7" s="1"/>
  <c r="W40" i="7" s="1"/>
  <c r="S39" i="25"/>
  <c r="R40" i="25"/>
  <c r="R40" i="5"/>
  <c r="S39" i="5"/>
  <c r="S40" i="5" l="1"/>
  <c r="T39" i="5" s="1"/>
  <c r="T40" i="5" s="1"/>
  <c r="U39" i="5" s="1"/>
  <c r="U40" i="5" s="1"/>
  <c r="V40" i="5" s="1"/>
  <c r="W40" i="5" s="1"/>
  <c r="V39" i="5"/>
  <c r="S40" i="25"/>
  <c r="T39" i="25" s="1"/>
  <c r="T40" i="25" s="1"/>
  <c r="U39" i="25" s="1"/>
  <c r="U40" i="25" s="1"/>
  <c r="V40" i="25" s="1"/>
  <c r="W40" i="25" s="1"/>
  <c r="V39" i="25"/>
</calcChain>
</file>

<file path=xl/sharedStrings.xml><?xml version="1.0" encoding="utf-8"?>
<sst xmlns="http://schemas.openxmlformats.org/spreadsheetml/2006/main" count="4200" uniqueCount="105">
  <si>
    <t>Eastern Cape: Alfred Nzo (DC44) - Table C7 Quarterly Budgeted Cash Flows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</si>
  <si>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</si>
  <si>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</si>
  <si>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</si>
  <si>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</si>
  <si>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</si>
  <si>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</si>
  <si>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</si>
  <si>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</si>
  <si>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</si>
  <si>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</si>
  <si>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</si>
  <si>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</si>
  <si>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</si>
  <si>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</si>
  <si>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</si>
  <si>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</si>
  <si>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</si>
  <si>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</si>
  <si>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</si>
  <si>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</si>
  <si>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</si>
  <si>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</si>
  <si>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</si>
  <si>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</si>
  <si>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</si>
  <si>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</si>
  <si>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</si>
  <si>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</si>
  <si>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</si>
  <si>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</si>
  <si>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</si>
  <si>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</si>
  <si>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</si>
  <si>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</si>
  <si>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</si>
  <si>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</si>
  <si>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</si>
  <si>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</si>
  <si>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</si>
  <si>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</si>
  <si>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</si>
  <si>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</si>
  <si>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</si>
  <si>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</si>
  <si>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</si>
  <si>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</si>
  <si>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</si>
  <si>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</si>
  <si>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</si>
  <si>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</si>
  <si>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</si>
  <si>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</si>
  <si>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</si>
  <si>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</si>
  <si>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</si>
  <si>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</si>
  <si>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</si>
  <si>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</si>
  <si>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</si>
  <si>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</si>
  <si>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</si>
  <si>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</si>
  <si>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Amahlathi (EC124) - Table C7 Quarterly Budgeted Cash Flows ( Water management                                   ) for 3rd Quarter ended 31 March 2024 (Figures Finalised as at 2024/04/26)</t>
  </si>
  <si>
    <t>Eastern Cape: Amathole (DC12) - Table C7 Quarterly Budgeted Cash Flows ( Water management                                   ) for 3rd Quarter ended 31 March 2024 (Figures Finalised as at 2024/04/26)</t>
  </si>
  <si>
    <t>Eastern Cape: Blue Crane Route (EC102) - Table C7 Quarterly Budgeted Cash Flows ( Water management                                   ) for 3rd Quarter ended 31 March 2024 (Figures Finalised as at 2024/04/26)</t>
  </si>
  <si>
    <t>Eastern Cape: Buffalo City (BUF) - Table C7 Quarterly Budgeted Cash Flows ( Water management                                   ) for 3rd Quarter ended 31 March 2024 (Figures Finalised as at 2024/04/26)</t>
  </si>
  <si>
    <t>Eastern Cape: Chris Hani (DC13) - Table C7 Quarterly Budgeted Cash Flows ( Water management                                   ) for 3rd Quarter ended 31 March 2024 (Figures Finalised as at 2024/04/26)</t>
  </si>
  <si>
    <t>Eastern Cape: Dr Beyers Naude (EC101) - Table C7 Quarterly Budgeted Cash Flows ( Water management                                   ) for 3rd Quarter ended 31 March 2024 (Figures Finalised as at 2024/04/26)</t>
  </si>
  <si>
    <t>Eastern Cape: Dr. A.B. Xuma (EC137) - Table C7 Quarterly Budgeted Cash Flows ( Water management                                   ) for 3rd Quarter ended 31 March 2024 (Figures Finalised as at 2024/04/26)</t>
  </si>
  <si>
    <t>Eastern Cape: Elundini (EC141) - Table C7 Quarterly Budgeted Cash Flows ( Water management                                   ) for 3rd Quarter ended 31 March 2024 (Figures Finalised as at 2024/04/26)</t>
  </si>
  <si>
    <t>Eastern Cape: Emalahleni (EC) (EC136) - Table C7 Quarterly Budgeted Cash Flows ( Water management                                   ) for 3rd Quarter ended 31 March 2024 (Figures Finalised as at 2024/04/26)</t>
  </si>
  <si>
    <t>Eastern Cape: Enoch Mgijima (EC139) - Table C7 Quarterly Budgeted Cash Flows ( Water management                                   ) for 3rd Quarter ended 31 March 2024 (Figures Finalised as at 2024/04/26)</t>
  </si>
  <si>
    <t>Eastern Cape: Great Kei (EC123) - Table C7 Quarterly Budgeted Cash Flows ( Water management                                   ) for 3rd Quarter ended 31 March 2024 (Figures Finalised as at 2024/04/26)</t>
  </si>
  <si>
    <t>Eastern Cape: Intsika Yethu (EC135) - Table C7 Quarterly Budgeted Cash Flows ( Water management                                   ) for 3rd Quarter ended 31 March 2024 (Figures Finalised as at 2024/04/26)</t>
  </si>
  <si>
    <t>Eastern Cape: Inxuba Yethemba (EC131) - Table C7 Quarterly Budgeted Cash Flows ( Water management                                   ) for 3rd Quarter ended 31 March 2024 (Figures Finalised as at 2024/04/26)</t>
  </si>
  <si>
    <t>Eastern Cape: Joe Gqabi (DC14) - Table C7 Quarterly Budgeted Cash Flows ( Water management                                   ) for 3rd Quarter ended 31 March 2024 (Figures Finalised as at 2024/04/26)</t>
  </si>
  <si>
    <t>Eastern Cape: King Sabata Dalindyebo (EC157) - Table C7 Quarterly Budgeted Cash Flows ( Water management                                   ) for 3rd Quarter ended 31 March 2024 (Figures Finalised as at 2024/04/26)</t>
  </si>
  <si>
    <t>Eastern Cape: Kou-Kamma (EC109) - Table C7 Quarterly Budgeted Cash Flows ( Water management                                   ) for 3rd Quarter ended 31 March 2024 (Figures Finalised as at 2024/04/26)</t>
  </si>
  <si>
    <t>Eastern Cape: Kouga (EC108) - Table C7 Quarterly Budgeted Cash Flows ( Water management                                   ) for 3rd Quarter ended 31 March 2024 (Figures Finalised as at 2024/04/26)</t>
  </si>
  <si>
    <t>Eastern Cape: Makana (EC104) - Table C7 Quarterly Budgeted Cash Flows ( Water management                                   ) for 3rd Quarter ended 31 March 2024 (Figures Finalised as at 2024/04/26)</t>
  </si>
  <si>
    <t>Eastern Cape: Matatiele (EC441) - Table C7 Quarterly Budgeted Cash Flows ( Water management                                   ) for 3rd Quarter ended 31 March 2024 (Figures Finalised as at 2024/04/26)</t>
  </si>
  <si>
    <t>Eastern Cape: Mbhashe (EC121) - Table C7 Quarterly Budgeted Cash Flows ( Water management                                   ) for 3rd Quarter ended 31 March 2024 (Figures Finalised as at 2024/04/26)</t>
  </si>
  <si>
    <t>Eastern Cape: Mhlontlo (EC156) - Table C7 Quarterly Budgeted Cash Flows ( Water management                                   ) for 3rd Quarter ended 31 March 2024 (Figures Finalised as at 2024/04/26)</t>
  </si>
  <si>
    <t>Eastern Cape: Mnquma (EC122) - Table C7 Quarterly Budgeted Cash Flows ( Water management                                   ) for 3rd Quarter ended 31 March 2024 (Figures Finalised as at 2024/04/26)</t>
  </si>
  <si>
    <t>Eastern Cape: Ndlambe (EC105) - Table C7 Quarterly Budgeted Cash Flows ( Water management                                   ) for 3rd Quarter ended 31 March 2024 (Figures Finalised as at 2024/04/26)</t>
  </si>
  <si>
    <t>Eastern Cape: Nelson Mandela Bay (NMA) - Table C7 Quarterly Budgeted Cash Flows ( Water management                                   ) for 3rd Quarter ended 31 March 2024 (Figures Finalised as at 2024/04/26)</t>
  </si>
  <si>
    <t>Eastern Cape: Ngqushwa (EC126) - Table C7 Quarterly Budgeted Cash Flows ( Water management                                   ) for 3rd Quarter ended 31 March 2024 (Figures Finalised as at 2024/04/26)</t>
  </si>
  <si>
    <t>Eastern Cape: Ngquza Hills (EC153) - Table C7 Quarterly Budgeted Cash Flows ( Water management                                   ) for 3rd Quarter ended 31 March 2024 (Figures Finalised as at 2024/04/26)</t>
  </si>
  <si>
    <t>Eastern Cape: Ntabankulu (EC444) - Table C7 Quarterly Budgeted Cash Flows ( Water management                                   ) for 3rd Quarter ended 31 March 2024 (Figures Finalised as at 2024/04/26)</t>
  </si>
  <si>
    <t>Eastern Cape: Nyandeni (EC155) - Table C7 Quarterly Budgeted Cash Flows ( Water management                                   ) for 3rd Quarter ended 31 March 2024 (Figures Finalised as at 2024/04/26)</t>
  </si>
  <si>
    <t>Eastern Cape: O R Tambo (DC15) - Table C7 Quarterly Budgeted Cash Flows ( Water management                                   ) for 3rd Quarter ended 31 March 2024 (Figures Finalised as at 2024/04/26)</t>
  </si>
  <si>
    <t>Eastern Cape: Port St Johns (EC154) - Table C7 Quarterly Budgeted Cash Flows ( Water management                                   ) for 3rd Quarter ended 31 March 2024 (Figures Finalised as at 2024/04/26)</t>
  </si>
  <si>
    <t>Eastern Cape: Raymond Mhlaba (EC129) - Table C7 Quarterly Budgeted Cash Flows ( Water management                                   ) for 3rd Quarter ended 31 March 2024 (Figures Finalised as at 2024/04/26)</t>
  </si>
  <si>
    <t>Eastern Cape: Sakhisizwe (EC138) - Table C7 Quarterly Budgeted Cash Flows ( Water management                                   ) for 3rd Quarter ended 31 March 2024 (Figures Finalised as at 2024/04/26)</t>
  </si>
  <si>
    <t>Eastern Cape: Sarah Baartman (DC10) - Table C7 Quarterly Budgeted Cash Flows ( Water management                                   ) for 3rd Quarter ended 31 March 2024 (Figures Finalised as at 2024/04/26)</t>
  </si>
  <si>
    <t>Eastern Cape: Senqu (EC142) - Table C7 Quarterly Budgeted Cash Flows ( Water management                                   ) for 3rd Quarter ended 31 March 2024 (Figures Finalised as at 2024/04/26)</t>
  </si>
  <si>
    <t>Eastern Cape: Sundays River Valley (EC106) - Table C7 Quarterly Budgeted Cash Flows ( Water management                                   ) for 3rd Quarter ended 31 March 2024 (Figures Finalised as at 2024/04/26)</t>
  </si>
  <si>
    <t>Eastern Cape: Umzimvubu (EC442) - Table C7 Quarterly Budgeted Cash Flows ( Water management                                   ) for 3rd Quarter ended 31 March 2024 (Figures Finalised as at 2024/04/26)</t>
  </si>
  <si>
    <t>Eastern Cape: Walter Sisulu (EC145) - Table C7 Quarterly Budgeted Cash Flows ( Water management                                   ) for 3rd Quarter ended 31 March 2024 (Figures Finalised as at 2024/04/26)</t>
  </si>
  <si>
    <t>Eastern Cape: Winnie Madikizela-Mandela (EC443) - Table C7 Quarterly Budgeted Cash Flows ( Water management                                   ) for 3rd Quarter ended 31 March 2024 (Figures Finalised as at 2024/04/26)</t>
  </si>
  <si>
    <t>Summary - Table C7 Quarterly Budgeted Cash Flows ( Water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</si>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</sst>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133733349</v>
      </c>
      <c r="D7" s="18"/>
      <c r="E7" s="19">
        <v>2692510999</v>
      </c>
      <c r="F7" s="20">
        <v>2998750060</v>
      </c>
      <c r="G7" s="20">
        <v>9889159</v>
      </c>
      <c r="H7" s="20">
        <v>12058171</v>
      </c>
      <c r="I7" s="20">
        <v>32141174</v>
      </c>
      <c r="J7" s="20">
        <v>54088504</v>
      </c>
      <c r="K7" s="20">
        <v>17276250</v>
      </c>
      <c r="L7" s="20">
        <v>2893954269</v>
      </c>
      <c r="M7" s="20">
        <v>11041512</v>
      </c>
      <c r="N7" s="20">
        <v>2922272031</v>
      </c>
      <c r="O7" s="20">
        <v>10968958</v>
      </c>
      <c r="P7" s="20">
        <v>12034131</v>
      </c>
      <c r="Q7" s="20">
        <v>12104190</v>
      </c>
      <c r="R7" s="20">
        <v>35107279</v>
      </c>
      <c r="S7" s="20"/>
      <c r="T7" s="20"/>
      <c r="U7" s="20"/>
      <c r="V7" s="20"/>
      <c r="W7" s="20">
        <v>3011467814</v>
      </c>
      <c r="X7" s="20">
        <v>2250237093</v>
      </c>
      <c r="Y7" s="20">
        <v>761230721</v>
      </c>
      <c r="Z7" s="21">
        <v>33.828911778586523</v>
      </c>
      <c r="AA7" s="22">
        <v>2998750060</v>
      </c>
    </row>
    <row r="8" spans="1:27" x14ac:dyDescent="0.25">
      <c r="A8" s="23" t="s">
        <v>36</v>
      </c>
      <c r="B8" s="17" t="s">
        <v>32</v>
      </c>
      <c r="C8" s="18">
        <v>7235476</v>
      </c>
      <c r="D8" s="18"/>
      <c r="E8" s="19">
        <v>-17198962</v>
      </c>
      <c r="F8" s="20">
        <v>50757</v>
      </c>
      <c r="G8" s="20">
        <v>1940624</v>
      </c>
      <c r="H8" s="20">
        <v>2098160</v>
      </c>
      <c r="I8" s="20"/>
      <c r="J8" s="20">
        <v>4038784</v>
      </c>
      <c r="K8" s="20">
        <v>2827895</v>
      </c>
      <c r="L8" s="20">
        <v>1120</v>
      </c>
      <c r="M8" s="20">
        <v>3294223</v>
      </c>
      <c r="N8" s="20">
        <v>6123238</v>
      </c>
      <c r="O8" s="20">
        <v>3840</v>
      </c>
      <c r="P8" s="20">
        <v>3058259</v>
      </c>
      <c r="Q8" s="20">
        <v>2724258</v>
      </c>
      <c r="R8" s="20">
        <v>5786357</v>
      </c>
      <c r="S8" s="20"/>
      <c r="T8" s="20"/>
      <c r="U8" s="20"/>
      <c r="V8" s="20"/>
      <c r="W8" s="20">
        <v>15948379</v>
      </c>
      <c r="X8" s="20">
        <v>38070</v>
      </c>
      <c r="Y8" s="20">
        <v>15910309</v>
      </c>
      <c r="Z8" s="21">
        <v>41792.248489624377</v>
      </c>
      <c r="AA8" s="22">
        <v>50757</v>
      </c>
    </row>
    <row r="9" spans="1:27" x14ac:dyDescent="0.25">
      <c r="A9" s="23" t="s">
        <v>37</v>
      </c>
      <c r="B9" s="17" t="s">
        <v>6</v>
      </c>
      <c r="C9" s="18">
        <v>253971948</v>
      </c>
      <c r="D9" s="18"/>
      <c r="E9" s="19">
        <v>610758376</v>
      </c>
      <c r="F9" s="20">
        <v>555069850</v>
      </c>
      <c r="G9" s="20">
        <v>31152274</v>
      </c>
      <c r="H9" s="20">
        <v>13620781</v>
      </c>
      <c r="I9" s="20">
        <v>16979850</v>
      </c>
      <c r="J9" s="20">
        <v>61752905</v>
      </c>
      <c r="K9" s="20">
        <v>23518482</v>
      </c>
      <c r="L9" s="20">
        <v>396843</v>
      </c>
      <c r="M9" s="20">
        <v>334987524</v>
      </c>
      <c r="N9" s="20">
        <v>358902849</v>
      </c>
      <c r="O9" s="20">
        <v>47712</v>
      </c>
      <c r="P9" s="20">
        <v>19454434</v>
      </c>
      <c r="Q9" s="20">
        <v>54399169</v>
      </c>
      <c r="R9" s="20">
        <v>73901315</v>
      </c>
      <c r="S9" s="20"/>
      <c r="T9" s="20"/>
      <c r="U9" s="20"/>
      <c r="V9" s="20"/>
      <c r="W9" s="20">
        <v>494557069</v>
      </c>
      <c r="X9" s="20">
        <v>432555913</v>
      </c>
      <c r="Y9" s="20">
        <v>62001156</v>
      </c>
      <c r="Z9" s="21">
        <v>14.333674361307366</v>
      </c>
      <c r="AA9" s="22">
        <v>555069850</v>
      </c>
    </row>
    <row r="10" spans="1:27" x14ac:dyDescent="0.25">
      <c r="A10" s="23" t="s">
        <v>38</v>
      </c>
      <c r="B10" s="17" t="s">
        <v>6</v>
      </c>
      <c r="C10" s="18">
        <v>89182946</v>
      </c>
      <c r="D10" s="18"/>
      <c r="E10" s="19">
        <v>188286458</v>
      </c>
      <c r="F10" s="20">
        <v>1132792997</v>
      </c>
      <c r="G10" s="20">
        <v>4573045</v>
      </c>
      <c r="H10" s="20">
        <v>1377771</v>
      </c>
      <c r="I10" s="20">
        <v>120345454</v>
      </c>
      <c r="J10" s="20">
        <v>126296270</v>
      </c>
      <c r="K10" s="20">
        <v>1644934</v>
      </c>
      <c r="L10" s="20">
        <v>3772411</v>
      </c>
      <c r="M10" s="20">
        <v>107310122</v>
      </c>
      <c r="N10" s="20">
        <v>112727467</v>
      </c>
      <c r="O10" s="20">
        <v>664153</v>
      </c>
      <c r="P10" s="20">
        <v>350177</v>
      </c>
      <c r="Q10" s="20">
        <v>113361287</v>
      </c>
      <c r="R10" s="20">
        <v>114375617</v>
      </c>
      <c r="S10" s="20"/>
      <c r="T10" s="20"/>
      <c r="U10" s="20"/>
      <c r="V10" s="20"/>
      <c r="W10" s="20">
        <v>353399354</v>
      </c>
      <c r="X10" s="20">
        <v>998541036</v>
      </c>
      <c r="Y10" s="20">
        <v>-645141682</v>
      </c>
      <c r="Z10" s="21">
        <v>-64.60842957284332</v>
      </c>
      <c r="AA10" s="22">
        <v>1132792997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-959939007</v>
      </c>
      <c r="D14" s="18"/>
      <c r="E14" s="19">
        <v>-2534114748</v>
      </c>
      <c r="F14" s="20">
        <v>-2848148661</v>
      </c>
      <c r="G14" s="20">
        <v>-118124386</v>
      </c>
      <c r="H14" s="20">
        <v>-178138691</v>
      </c>
      <c r="I14" s="20">
        <v>-124387788</v>
      </c>
      <c r="J14" s="20">
        <v>-420650865</v>
      </c>
      <c r="K14" s="20">
        <v>-200097495</v>
      </c>
      <c r="L14" s="20">
        <v>-135733595</v>
      </c>
      <c r="M14" s="20">
        <v>-109284494</v>
      </c>
      <c r="N14" s="20">
        <v>-445115584</v>
      </c>
      <c r="O14" s="20">
        <v>-290423309</v>
      </c>
      <c r="P14" s="20">
        <v>-112225990</v>
      </c>
      <c r="Q14" s="20">
        <v>-130699841</v>
      </c>
      <c r="R14" s="20">
        <v>-533349140</v>
      </c>
      <c r="S14" s="20"/>
      <c r="T14" s="20"/>
      <c r="U14" s="20"/>
      <c r="V14" s="20"/>
      <c r="W14" s="20">
        <v>-1399115589</v>
      </c>
      <c r="X14" s="20">
        <v>-2124466328</v>
      </c>
      <c r="Y14" s="20">
        <v>725350739</v>
      </c>
      <c r="Z14" s="21">
        <v>-34.142727019959622</v>
      </c>
      <c r="AA14" s="22">
        <v>-2848148661</v>
      </c>
    </row>
    <row r="15" spans="1:27" x14ac:dyDescent="0.25">
      <c r="A15" s="23" t="s">
        <v>43</v>
      </c>
      <c r="B15" s="17" t="s">
        <v>32</v>
      </c>
      <c r="C15" s="18">
        <v>-417459</v>
      </c>
      <c r="D15" s="18"/>
      <c r="E15" s="19">
        <v>-195545</v>
      </c>
      <c r="F15" s="20">
        <v>-195545</v>
      </c>
      <c r="G15" s="20"/>
      <c r="H15" s="20"/>
      <c r="I15" s="20">
        <v>-136740</v>
      </c>
      <c r="J15" s="20">
        <v>-136740</v>
      </c>
      <c r="K15" s="20"/>
      <c r="L15" s="20"/>
      <c r="M15" s="20"/>
      <c r="N15" s="20"/>
      <c r="O15" s="20"/>
      <c r="P15" s="20"/>
      <c r="Q15" s="20">
        <v>-85387</v>
      </c>
      <c r="R15" s="20">
        <v>-85387</v>
      </c>
      <c r="S15" s="20"/>
      <c r="T15" s="20"/>
      <c r="U15" s="20"/>
      <c r="V15" s="20"/>
      <c r="W15" s="20">
        <v>-222127</v>
      </c>
      <c r="X15" s="20">
        <v>-146655</v>
      </c>
      <c r="Y15" s="20">
        <v>-75472</v>
      </c>
      <c r="Z15" s="21">
        <v>51.462275408271111</v>
      </c>
      <c r="AA15" s="22">
        <v>-195545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-600000</v>
      </c>
      <c r="G16" s="20"/>
      <c r="H16" s="20"/>
      <c r="I16" s="20"/>
      <c r="J16" s="20"/>
      <c r="K16" s="20">
        <v>-61300</v>
      </c>
      <c r="L16" s="20">
        <v>-43650</v>
      </c>
      <c r="M16" s="20">
        <v>-51450</v>
      </c>
      <c r="N16" s="20">
        <v>-156400</v>
      </c>
      <c r="O16" s="20">
        <v>-64500</v>
      </c>
      <c r="P16" s="20">
        <v>-90300</v>
      </c>
      <c r="Q16" s="20">
        <v>-82980</v>
      </c>
      <c r="R16" s="20">
        <v>-237780</v>
      </c>
      <c r="S16" s="20"/>
      <c r="T16" s="20"/>
      <c r="U16" s="20"/>
      <c r="V16" s="20"/>
      <c r="W16" s="20">
        <v>-394180</v>
      </c>
      <c r="X16" s="20">
        <v>-450000</v>
      </c>
      <c r="Y16" s="20">
        <v>55820</v>
      </c>
      <c r="Z16" s="21">
        <v>-12.404444444444444</v>
      </c>
      <c r="AA16" s="22">
        <v>-600000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-476232747</v>
      </c>
      <c r="D17" s="26">
        <f>SUM(D6:D16)</f>
        <v>0</v>
      </c>
      <c r="E17" s="27">
        <f t="shared" si="0"/>
        <v>940046578</v>
      </c>
      <c r="F17" s="28">
        <f t="shared" si="0"/>
        <v>1837719458</v>
      </c>
      <c r="G17" s="28">
        <f t="shared" si="0"/>
        <v>-70569284</v>
      </c>
      <c r="H17" s="28">
        <f t="shared" si="0"/>
        <v>-148983808</v>
      </c>
      <c r="I17" s="28">
        <f t="shared" si="0"/>
        <v>44941950</v>
      </c>
      <c r="J17" s="28">
        <f t="shared" si="0"/>
        <v>-174611142</v>
      </c>
      <c r="K17" s="28">
        <f t="shared" si="0"/>
        <v>-154891234</v>
      </c>
      <c r="L17" s="28">
        <f t="shared" si="0"/>
        <v>2762347398</v>
      </c>
      <c r="M17" s="28">
        <f t="shared" si="0"/>
        <v>347297437</v>
      </c>
      <c r="N17" s="28">
        <f t="shared" si="0"/>
        <v>2954753601</v>
      </c>
      <c r="O17" s="28">
        <f t="shared" si="0"/>
        <v>-278803146</v>
      </c>
      <c r="P17" s="28">
        <f t="shared" si="0"/>
        <v>-77419289</v>
      </c>
      <c r="Q17" s="28">
        <f t="shared" si="0"/>
        <v>51720696</v>
      </c>
      <c r="R17" s="28">
        <f t="shared" si="0"/>
        <v>-304501739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2475640720</v>
      </c>
      <c r="X17" s="28">
        <f t="shared" si="0"/>
        <v>1556309129</v>
      </c>
      <c r="Y17" s="28">
        <f t="shared" si="0"/>
        <v>919331591</v>
      </c>
      <c r="Z17" s="29">
        <f>+IF(X17&lt;&gt;0,+(Y17/X17)*100,0)</f>
        <v>59.071271501871401</v>
      </c>
      <c r="AA17" s="30">
        <f>SUM(AA6:AA16)</f>
        <v>1837719458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-174110</v>
      </c>
      <c r="D23" s="40"/>
      <c r="E23" s="19"/>
      <c r="F23" s="20"/>
      <c r="G23" s="36">
        <v>-29798309</v>
      </c>
      <c r="H23" s="36"/>
      <c r="I23" s="36"/>
      <c r="J23" s="20">
        <v>-29798309</v>
      </c>
      <c r="K23" s="36">
        <v>29798309</v>
      </c>
      <c r="L23" s="36"/>
      <c r="M23" s="20"/>
      <c r="N23" s="36">
        <v>29798309</v>
      </c>
      <c r="O23" s="36"/>
      <c r="P23" s="36">
        <v>29798309</v>
      </c>
      <c r="Q23" s="20"/>
      <c r="R23" s="36">
        <v>29798309</v>
      </c>
      <c r="S23" s="36"/>
      <c r="T23" s="20"/>
      <c r="U23" s="36"/>
      <c r="V23" s="36"/>
      <c r="W23" s="36">
        <v>29798309</v>
      </c>
      <c r="X23" s="20"/>
      <c r="Y23" s="36">
        <v>29798309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-601575196</v>
      </c>
      <c r="D26" s="18"/>
      <c r="E26" s="19">
        <v>-1359211202</v>
      </c>
      <c r="F26" s="20">
        <v>-751182352</v>
      </c>
      <c r="G26" s="20">
        <v>-19160736</v>
      </c>
      <c r="H26" s="20">
        <v>-39413002</v>
      </c>
      <c r="I26" s="20">
        <v>-31928810</v>
      </c>
      <c r="J26" s="20">
        <v>-90502548</v>
      </c>
      <c r="K26" s="20">
        <v>-35102740</v>
      </c>
      <c r="L26" s="20">
        <v>-68129886</v>
      </c>
      <c r="M26" s="20">
        <v>-74276830</v>
      </c>
      <c r="N26" s="20">
        <v>-177509456</v>
      </c>
      <c r="O26" s="20">
        <v>-24533304</v>
      </c>
      <c r="P26" s="20">
        <v>-28693809</v>
      </c>
      <c r="Q26" s="20">
        <v>-35751451</v>
      </c>
      <c r="R26" s="20">
        <v>-88978564</v>
      </c>
      <c r="S26" s="20"/>
      <c r="T26" s="20"/>
      <c r="U26" s="20"/>
      <c r="V26" s="20"/>
      <c r="W26" s="20">
        <v>-356990568</v>
      </c>
      <c r="X26" s="20">
        <v>-578829591</v>
      </c>
      <c r="Y26" s="20">
        <v>221839023</v>
      </c>
      <c r="Z26" s="21">
        <v>-38.325446115625418</v>
      </c>
      <c r="AA26" s="22">
        <v>-751182352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-601749306</v>
      </c>
      <c r="D27" s="26">
        <f>SUM(D21:D26)</f>
        <v>0</v>
      </c>
      <c r="E27" s="27">
        <f t="shared" si="1"/>
        <v>-1359211202</v>
      </c>
      <c r="F27" s="28">
        <f t="shared" si="1"/>
        <v>-751182352</v>
      </c>
      <c r="G27" s="28">
        <f t="shared" si="1"/>
        <v>-48959045</v>
      </c>
      <c r="H27" s="28">
        <f t="shared" si="1"/>
        <v>-39413002</v>
      </c>
      <c r="I27" s="28">
        <f t="shared" si="1"/>
        <v>-31928810</v>
      </c>
      <c r="J27" s="28">
        <f t="shared" si="1"/>
        <v>-120300857</v>
      </c>
      <c r="K27" s="28">
        <f t="shared" si="1"/>
        <v>-5304431</v>
      </c>
      <c r="L27" s="28">
        <f t="shared" si="1"/>
        <v>-68129886</v>
      </c>
      <c r="M27" s="28">
        <f t="shared" si="1"/>
        <v>-74276830</v>
      </c>
      <c r="N27" s="28">
        <f t="shared" si="1"/>
        <v>-147711147</v>
      </c>
      <c r="O27" s="28">
        <f t="shared" si="1"/>
        <v>-24533304</v>
      </c>
      <c r="P27" s="28">
        <f t="shared" si="1"/>
        <v>1104500</v>
      </c>
      <c r="Q27" s="28">
        <f t="shared" si="1"/>
        <v>-35751451</v>
      </c>
      <c r="R27" s="28">
        <f t="shared" si="1"/>
        <v>-59180255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-327192259</v>
      </c>
      <c r="X27" s="28">
        <f t="shared" si="1"/>
        <v>-578829591</v>
      </c>
      <c r="Y27" s="28">
        <f t="shared" si="1"/>
        <v>251637332</v>
      </c>
      <c r="Z27" s="29">
        <f>+IF(X27&lt;&gt;0,+(Y27/X27)*100,0)</f>
        <v>-43.473474043589455</v>
      </c>
      <c r="AA27" s="30">
        <f>SUM(AA21:AA26)</f>
        <v>-751182352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53320</v>
      </c>
      <c r="D33" s="18"/>
      <c r="E33" s="19">
        <v>61830</v>
      </c>
      <c r="F33" s="20">
        <v>61830</v>
      </c>
      <c r="G33" s="20">
        <v>4368</v>
      </c>
      <c r="H33" s="36">
        <v>8888</v>
      </c>
      <c r="I33" s="36">
        <v>6282</v>
      </c>
      <c r="J33" s="36">
        <v>19538</v>
      </c>
      <c r="K33" s="20">
        <v>5026</v>
      </c>
      <c r="L33" s="20">
        <v>8974</v>
      </c>
      <c r="M33" s="20">
        <v>1369</v>
      </c>
      <c r="N33" s="20">
        <v>15369</v>
      </c>
      <c r="O33" s="36">
        <v>5615</v>
      </c>
      <c r="P33" s="36">
        <v>21637</v>
      </c>
      <c r="Q33" s="36">
        <v>6713</v>
      </c>
      <c r="R33" s="20">
        <v>33965</v>
      </c>
      <c r="S33" s="20"/>
      <c r="T33" s="20"/>
      <c r="U33" s="20"/>
      <c r="V33" s="36"/>
      <c r="W33" s="36">
        <v>68872</v>
      </c>
      <c r="X33" s="36">
        <v>46368</v>
      </c>
      <c r="Y33" s="20">
        <v>22504</v>
      </c>
      <c r="Z33" s="21">
        <v>48.53347135955832</v>
      </c>
      <c r="AA33" s="22">
        <v>61830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53320</v>
      </c>
      <c r="D36" s="26">
        <f>SUM(D31:D35)</f>
        <v>0</v>
      </c>
      <c r="E36" s="27">
        <f t="shared" si="2"/>
        <v>61830</v>
      </c>
      <c r="F36" s="28">
        <f t="shared" si="2"/>
        <v>61830</v>
      </c>
      <c r="G36" s="28">
        <f t="shared" si="2"/>
        <v>4368</v>
      </c>
      <c r="H36" s="28">
        <f t="shared" si="2"/>
        <v>8888</v>
      </c>
      <c r="I36" s="28">
        <f t="shared" si="2"/>
        <v>6282</v>
      </c>
      <c r="J36" s="28">
        <f t="shared" si="2"/>
        <v>19538</v>
      </c>
      <c r="K36" s="28">
        <f t="shared" si="2"/>
        <v>5026</v>
      </c>
      <c r="L36" s="28">
        <f t="shared" si="2"/>
        <v>8974</v>
      </c>
      <c r="M36" s="28">
        <f t="shared" si="2"/>
        <v>1369</v>
      </c>
      <c r="N36" s="28">
        <f t="shared" si="2"/>
        <v>15369</v>
      </c>
      <c r="O36" s="28">
        <f t="shared" si="2"/>
        <v>5615</v>
      </c>
      <c r="P36" s="28">
        <f t="shared" si="2"/>
        <v>21637</v>
      </c>
      <c r="Q36" s="28">
        <f t="shared" si="2"/>
        <v>6713</v>
      </c>
      <c r="R36" s="28">
        <f t="shared" si="2"/>
        <v>33965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68872</v>
      </c>
      <c r="X36" s="28">
        <f t="shared" si="2"/>
        <v>46368</v>
      </c>
      <c r="Y36" s="28">
        <f t="shared" si="2"/>
        <v>22504</v>
      </c>
      <c r="Z36" s="29">
        <f>+IF(X36&lt;&gt;0,+(Y36/X36)*100,0)</f>
        <v>48.53347135955832</v>
      </c>
      <c r="AA36" s="30">
        <f>SUM(AA31:AA35)</f>
        <v>61830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-1077928733</v>
      </c>
      <c r="D38" s="32">
        <f>+D17+D27+D36</f>
        <v>0</v>
      </c>
      <c r="E38" s="33">
        <f t="shared" si="3"/>
        <v>-419102794</v>
      </c>
      <c r="F38" s="2">
        <f t="shared" si="3"/>
        <v>1086598936</v>
      </c>
      <c r="G38" s="2">
        <f t="shared" si="3"/>
        <v>-119523961</v>
      </c>
      <c r="H38" s="2">
        <f t="shared" si="3"/>
        <v>-188387922</v>
      </c>
      <c r="I38" s="2">
        <f t="shared" si="3"/>
        <v>13019422</v>
      </c>
      <c r="J38" s="2">
        <f t="shared" si="3"/>
        <v>-294892461</v>
      </c>
      <c r="K38" s="2">
        <f t="shared" si="3"/>
        <v>-160190639</v>
      </c>
      <c r="L38" s="2">
        <f t="shared" si="3"/>
        <v>2694226486</v>
      </c>
      <c r="M38" s="2">
        <f t="shared" si="3"/>
        <v>273021976</v>
      </c>
      <c r="N38" s="2">
        <f t="shared" si="3"/>
        <v>2807057823</v>
      </c>
      <c r="O38" s="2">
        <f t="shared" si="3"/>
        <v>-303330835</v>
      </c>
      <c r="P38" s="2">
        <f t="shared" si="3"/>
        <v>-76293152</v>
      </c>
      <c r="Q38" s="2">
        <f t="shared" si="3"/>
        <v>15975958</v>
      </c>
      <c r="R38" s="2">
        <f t="shared" si="3"/>
        <v>-363648029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2148517333</v>
      </c>
      <c r="X38" s="2">
        <f t="shared" si="3"/>
        <v>977525906</v>
      </c>
      <c r="Y38" s="2">
        <f t="shared" si="3"/>
        <v>1170991427</v>
      </c>
      <c r="Z38" s="34">
        <f>+IF(X38&lt;&gt;0,+(Y38/X38)*100,0)</f>
        <v>119.79134463982174</v>
      </c>
      <c r="AA38" s="35">
        <f>+AA17+AA27+AA36</f>
        <v>1086598936</v>
      </c>
    </row>
    <row r="39" spans="1:27" x14ac:dyDescent="0.25">
      <c r="A39" s="23" t="s">
        <v>60</v>
      </c>
      <c r="B39" s="17"/>
      <c r="C39" s="32">
        <v>-2246663336</v>
      </c>
      <c r="D39" s="32"/>
      <c r="E39" s="33">
        <v>-89013262</v>
      </c>
      <c r="F39" s="2">
        <v>-89746926</v>
      </c>
      <c r="G39" s="2">
        <v>-3116998281</v>
      </c>
      <c r="H39" s="2">
        <f>+G40+H60</f>
        <v>-3236522242</v>
      </c>
      <c r="I39" s="2">
        <f>+H40+I60</f>
        <v>-3424910164</v>
      </c>
      <c r="J39" s="2">
        <f>+G39</f>
        <v>-3116998281</v>
      </c>
      <c r="K39" s="2">
        <f>+I40+K60</f>
        <v>-3390306873</v>
      </c>
      <c r="L39" s="2">
        <f>+K40+L60</f>
        <v>-3550497512</v>
      </c>
      <c r="M39" s="2">
        <f>+L40+M60</f>
        <v>-864886674</v>
      </c>
      <c r="N39" s="2">
        <f>+K39</f>
        <v>-3390306873</v>
      </c>
      <c r="O39" s="2">
        <f>+M40+O60</f>
        <v>-591864698</v>
      </c>
      <c r="P39" s="2">
        <f>+O40+P60</f>
        <v>-895195533</v>
      </c>
      <c r="Q39" s="2">
        <f>+P40+Q60</f>
        <v>-971488685</v>
      </c>
      <c r="R39" s="2">
        <f>+O39</f>
        <v>-591864698</v>
      </c>
      <c r="S39" s="2">
        <f>+Q40+S60</f>
        <v>-955512727</v>
      </c>
      <c r="T39" s="2">
        <f>+S40+T60</f>
        <v>-955512727</v>
      </c>
      <c r="U39" s="2">
        <f>+T40+U60</f>
        <v>-955512727</v>
      </c>
      <c r="V39" s="2">
        <f>+S39</f>
        <v>-955512727</v>
      </c>
      <c r="W39" s="2">
        <f>+G39</f>
        <v>-3116998281</v>
      </c>
      <c r="X39" s="2">
        <v>-89746926</v>
      </c>
      <c r="Y39" s="2">
        <f>+W39-X39</f>
        <v>-3027251355</v>
      </c>
      <c r="Z39" s="34">
        <f>+IF(X39&lt;&gt;0,+(Y39/X39)*100,0)</f>
        <v>3373.0975420818313</v>
      </c>
      <c r="AA39" s="35">
        <v>-89746926</v>
      </c>
    </row>
    <row r="40" spans="1:27" x14ac:dyDescent="0.25">
      <c r="A40" s="41" t="s">
        <v>62</v>
      </c>
      <c r="B40" s="42" t="s">
        <v>61</v>
      </c>
      <c r="C40" s="43">
        <f>+C38+C39</f>
        <v>-3324592069</v>
      </c>
      <c r="D40" s="43">
        <f t="shared" ref="D40:AA40" si="4">+D38+D39</f>
        <v>0</v>
      </c>
      <c r="E40" s="44">
        <f t="shared" si="4"/>
        <v>-508116056</v>
      </c>
      <c r="F40" s="45">
        <f t="shared" si="4"/>
        <v>996852010</v>
      </c>
      <c r="G40" s="45">
        <f t="shared" si="4"/>
        <v>-3236522242</v>
      </c>
      <c r="H40" s="45">
        <f t="shared" si="4"/>
        <v>-3424910164</v>
      </c>
      <c r="I40" s="45">
        <f t="shared" si="4"/>
        <v>-3411890742</v>
      </c>
      <c r="J40" s="45">
        <f>+I40</f>
        <v>-3411890742</v>
      </c>
      <c r="K40" s="45">
        <f t="shared" si="4"/>
        <v>-3550497512</v>
      </c>
      <c r="L40" s="45">
        <f t="shared" si="4"/>
        <v>-856271026</v>
      </c>
      <c r="M40" s="45">
        <f t="shared" si="4"/>
        <v>-591864698</v>
      </c>
      <c r="N40" s="45">
        <f>+M40</f>
        <v>-591864698</v>
      </c>
      <c r="O40" s="45">
        <f t="shared" si="4"/>
        <v>-895195533</v>
      </c>
      <c r="P40" s="45">
        <f t="shared" si="4"/>
        <v>-971488685</v>
      </c>
      <c r="Q40" s="45">
        <f t="shared" si="4"/>
        <v>-955512727</v>
      </c>
      <c r="R40" s="45">
        <f>+Q40</f>
        <v>-955512727</v>
      </c>
      <c r="S40" s="45">
        <f t="shared" si="4"/>
        <v>-955512727</v>
      </c>
      <c r="T40" s="45">
        <f t="shared" si="4"/>
        <v>-955512727</v>
      </c>
      <c r="U40" s="45">
        <f t="shared" si="4"/>
        <v>-955512727</v>
      </c>
      <c r="V40" s="45">
        <f>+U40</f>
        <v>-955512727</v>
      </c>
      <c r="W40" s="45">
        <f>+V40</f>
        <v>-955512727</v>
      </c>
      <c r="X40" s="45">
        <f t="shared" si="4"/>
        <v>887778980</v>
      </c>
      <c r="Y40" s="45">
        <f t="shared" si="4"/>
        <v>-1856259928</v>
      </c>
      <c r="Z40" s="46">
        <f>+IF(X40&lt;&gt;0,+(Y40/X40)*100,0)</f>
        <v>-209.09032200784932</v>
      </c>
      <c r="AA40" s="47">
        <f t="shared" si="4"/>
        <v>996852010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-3116998281</v>
      </c>
      <c r="J60">
        <v>-3116998281</v>
      </c>
      <c r="K60">
        <v>21583869</v>
      </c>
      <c r="M60">
        <v>-8615648</v>
      </c>
      <c r="N60">
        <v>21583869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13879308</v>
      </c>
      <c r="D7" s="18"/>
      <c r="E7" s="19">
        <v>53866809</v>
      </c>
      <c r="F7" s="20">
        <v>49311486</v>
      </c>
      <c r="G7" s="20"/>
      <c r="H7" s="20">
        <v>1217170</v>
      </c>
      <c r="I7" s="20">
        <v>1251065</v>
      </c>
      <c r="J7" s="20">
        <v>2468235</v>
      </c>
      <c r="K7" s="20">
        <v>5800621</v>
      </c>
      <c r="L7" s="20">
        <v>2767272</v>
      </c>
      <c r="M7" s="20">
        <v>853173</v>
      </c>
      <c r="N7" s="20">
        <v>9421066</v>
      </c>
      <c r="O7" s="20">
        <v>1241607</v>
      </c>
      <c r="P7" s="20">
        <v>1652088</v>
      </c>
      <c r="Q7" s="20">
        <v>1102952</v>
      </c>
      <c r="R7" s="20">
        <v>3996647</v>
      </c>
      <c r="S7" s="20"/>
      <c r="T7" s="20"/>
      <c r="U7" s="20"/>
      <c r="V7" s="20"/>
      <c r="W7" s="20">
        <v>15885948</v>
      </c>
      <c r="X7" s="20">
        <v>37553030</v>
      </c>
      <c r="Y7" s="20">
        <v>-21667082</v>
      </c>
      <c r="Z7" s="21">
        <v>-57.697293667115545</v>
      </c>
      <c r="AA7" s="22">
        <v>49311486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19984</v>
      </c>
      <c r="D9" s="18"/>
      <c r="E9" s="19">
        <v>6931000</v>
      </c>
      <c r="F9" s="20">
        <v>6544000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6689125</v>
      </c>
      <c r="Y9" s="20">
        <v>-6689125</v>
      </c>
      <c r="Z9" s="21">
        <v>-100</v>
      </c>
      <c r="AA9" s="22">
        <v>6544000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603884850</v>
      </c>
      <c r="F10" s="20">
        <v>521780650</v>
      </c>
      <c r="G10" s="20"/>
      <c r="H10" s="20"/>
      <c r="I10" s="20">
        <v>116938150</v>
      </c>
      <c r="J10" s="20">
        <v>116938150</v>
      </c>
      <c r="K10" s="20"/>
      <c r="L10" s="20"/>
      <c r="M10" s="20">
        <v>106707000</v>
      </c>
      <c r="N10" s="20">
        <v>106707000</v>
      </c>
      <c r="O10" s="20"/>
      <c r="P10" s="20"/>
      <c r="Q10" s="20">
        <v>107935409</v>
      </c>
      <c r="R10" s="20">
        <v>107935409</v>
      </c>
      <c r="S10" s="20"/>
      <c r="T10" s="20"/>
      <c r="U10" s="20"/>
      <c r="V10" s="20"/>
      <c r="W10" s="20">
        <v>331580559</v>
      </c>
      <c r="X10" s="20">
        <v>535576525</v>
      </c>
      <c r="Y10" s="20">
        <v>-203995966</v>
      </c>
      <c r="Z10" s="21">
        <v>-38.089041710706049</v>
      </c>
      <c r="AA10" s="22">
        <v>521780650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-175714741</v>
      </c>
      <c r="D14" s="18"/>
      <c r="E14" s="19">
        <v>-266814007</v>
      </c>
      <c r="F14" s="20">
        <v>-310940507</v>
      </c>
      <c r="G14" s="20">
        <v>-5222363</v>
      </c>
      <c r="H14" s="20">
        <v>-15736381</v>
      </c>
      <c r="I14" s="20">
        <v>-8070672</v>
      </c>
      <c r="J14" s="20">
        <v>-29029416</v>
      </c>
      <c r="K14" s="20">
        <v>-17701188</v>
      </c>
      <c r="L14" s="20">
        <v>-9592184</v>
      </c>
      <c r="M14" s="20">
        <v>-22321964</v>
      </c>
      <c r="N14" s="20">
        <v>-49615336</v>
      </c>
      <c r="O14" s="20">
        <v>-12864425</v>
      </c>
      <c r="P14" s="20">
        <v>-16769322</v>
      </c>
      <c r="Q14" s="20">
        <v>-7172820</v>
      </c>
      <c r="R14" s="20">
        <v>-36806567</v>
      </c>
      <c r="S14" s="20"/>
      <c r="T14" s="20"/>
      <c r="U14" s="20"/>
      <c r="V14" s="20"/>
      <c r="W14" s="20">
        <v>-115451319</v>
      </c>
      <c r="X14" s="20">
        <v>-219024061</v>
      </c>
      <c r="Y14" s="20">
        <v>103572742</v>
      </c>
      <c r="Z14" s="21">
        <v>-47.288294047291906</v>
      </c>
      <c r="AA14" s="22">
        <v>-310940507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-161815449</v>
      </c>
      <c r="D17" s="26">
        <f>SUM(D6:D16)</f>
        <v>0</v>
      </c>
      <c r="E17" s="27">
        <f t="shared" si="0"/>
        <v>397868652</v>
      </c>
      <c r="F17" s="28">
        <f t="shared" si="0"/>
        <v>266695629</v>
      </c>
      <c r="G17" s="28">
        <f t="shared" si="0"/>
        <v>-5222363</v>
      </c>
      <c r="H17" s="28">
        <f t="shared" si="0"/>
        <v>-14519211</v>
      </c>
      <c r="I17" s="28">
        <f t="shared" si="0"/>
        <v>110118543</v>
      </c>
      <c r="J17" s="28">
        <f t="shared" si="0"/>
        <v>90376969</v>
      </c>
      <c r="K17" s="28">
        <f t="shared" si="0"/>
        <v>-11900567</v>
      </c>
      <c r="L17" s="28">
        <f t="shared" si="0"/>
        <v>-6824912</v>
      </c>
      <c r="M17" s="28">
        <f t="shared" si="0"/>
        <v>85238209</v>
      </c>
      <c r="N17" s="28">
        <f t="shared" si="0"/>
        <v>66512730</v>
      </c>
      <c r="O17" s="28">
        <f t="shared" si="0"/>
        <v>-11622818</v>
      </c>
      <c r="P17" s="28">
        <f t="shared" si="0"/>
        <v>-15117234</v>
      </c>
      <c r="Q17" s="28">
        <f t="shared" si="0"/>
        <v>101865541</v>
      </c>
      <c r="R17" s="28">
        <f t="shared" si="0"/>
        <v>75125489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232015188</v>
      </c>
      <c r="X17" s="28">
        <f t="shared" si="0"/>
        <v>360794619</v>
      </c>
      <c r="Y17" s="28">
        <f t="shared" si="0"/>
        <v>-128779431</v>
      </c>
      <c r="Z17" s="29">
        <f>+IF(X17&lt;&gt;0,+(Y17/X17)*100,0)</f>
        <v>-35.693279283635881</v>
      </c>
      <c r="AA17" s="30">
        <f>SUM(AA6:AA16)</f>
        <v>266695629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-174110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-518682261</v>
      </c>
      <c r="D26" s="18"/>
      <c r="E26" s="19">
        <v>-702136868</v>
      </c>
      <c r="F26" s="20">
        <v>-632314208</v>
      </c>
      <c r="G26" s="20">
        <v>-14415908</v>
      </c>
      <c r="H26" s="20">
        <v>-39921780</v>
      </c>
      <c r="I26" s="20">
        <v>-32332162</v>
      </c>
      <c r="J26" s="20">
        <v>-86669850</v>
      </c>
      <c r="K26" s="20">
        <v>-26395678</v>
      </c>
      <c r="L26" s="20">
        <v>-61396768</v>
      </c>
      <c r="M26" s="20">
        <v>-65431224</v>
      </c>
      <c r="N26" s="20">
        <v>-153223670</v>
      </c>
      <c r="O26" s="20">
        <v>-11071809</v>
      </c>
      <c r="P26" s="20">
        <v>-26336117</v>
      </c>
      <c r="Q26" s="20">
        <v>-20684780</v>
      </c>
      <c r="R26" s="20">
        <v>-58092706</v>
      </c>
      <c r="S26" s="20"/>
      <c r="T26" s="20"/>
      <c r="U26" s="20"/>
      <c r="V26" s="20"/>
      <c r="W26" s="20">
        <v>-297986226</v>
      </c>
      <c r="X26" s="20">
        <v>-480650143</v>
      </c>
      <c r="Y26" s="20">
        <v>182663917</v>
      </c>
      <c r="Z26" s="21">
        <v>-38.003508302295458</v>
      </c>
      <c r="AA26" s="22">
        <v>-632314208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-518856371</v>
      </c>
      <c r="D27" s="26">
        <f>SUM(D21:D26)</f>
        <v>0</v>
      </c>
      <c r="E27" s="27">
        <f t="shared" si="1"/>
        <v>-702136868</v>
      </c>
      <c r="F27" s="28">
        <f t="shared" si="1"/>
        <v>-632314208</v>
      </c>
      <c r="G27" s="28">
        <f t="shared" si="1"/>
        <v>-14415908</v>
      </c>
      <c r="H27" s="28">
        <f t="shared" si="1"/>
        <v>-39921780</v>
      </c>
      <c r="I27" s="28">
        <f t="shared" si="1"/>
        <v>-32332162</v>
      </c>
      <c r="J27" s="28">
        <f t="shared" si="1"/>
        <v>-86669850</v>
      </c>
      <c r="K27" s="28">
        <f t="shared" si="1"/>
        <v>-26395678</v>
      </c>
      <c r="L27" s="28">
        <f t="shared" si="1"/>
        <v>-61396768</v>
      </c>
      <c r="M27" s="28">
        <f t="shared" si="1"/>
        <v>-65431224</v>
      </c>
      <c r="N27" s="28">
        <f t="shared" si="1"/>
        <v>-153223670</v>
      </c>
      <c r="O27" s="28">
        <f t="shared" si="1"/>
        <v>-11071809</v>
      </c>
      <c r="P27" s="28">
        <f t="shared" si="1"/>
        <v>-26336117</v>
      </c>
      <c r="Q27" s="28">
        <f t="shared" si="1"/>
        <v>-20684780</v>
      </c>
      <c r="R27" s="28">
        <f t="shared" si="1"/>
        <v>-58092706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-297986226</v>
      </c>
      <c r="X27" s="28">
        <f t="shared" si="1"/>
        <v>-480650143</v>
      </c>
      <c r="Y27" s="28">
        <f t="shared" si="1"/>
        <v>182663917</v>
      </c>
      <c r="Z27" s="29">
        <f>+IF(X27&lt;&gt;0,+(Y27/X27)*100,0)</f>
        <v>-38.003508302295458</v>
      </c>
      <c r="AA27" s="30">
        <f>SUM(AA21:AA26)</f>
        <v>-632314208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-680671820</v>
      </c>
      <c r="D38" s="32">
        <f>+D17+D27+D36</f>
        <v>0</v>
      </c>
      <c r="E38" s="33">
        <f t="shared" si="3"/>
        <v>-304268216</v>
      </c>
      <c r="F38" s="2">
        <f t="shared" si="3"/>
        <v>-365618579</v>
      </c>
      <c r="G38" s="2">
        <f t="shared" si="3"/>
        <v>-19638271</v>
      </c>
      <c r="H38" s="2">
        <f t="shared" si="3"/>
        <v>-54440991</v>
      </c>
      <c r="I38" s="2">
        <f t="shared" si="3"/>
        <v>77786381</v>
      </c>
      <c r="J38" s="2">
        <f t="shared" si="3"/>
        <v>3707119</v>
      </c>
      <c r="K38" s="2">
        <f t="shared" si="3"/>
        <v>-38296245</v>
      </c>
      <c r="L38" s="2">
        <f t="shared" si="3"/>
        <v>-68221680</v>
      </c>
      <c r="M38" s="2">
        <f t="shared" si="3"/>
        <v>19806985</v>
      </c>
      <c r="N38" s="2">
        <f t="shared" si="3"/>
        <v>-86710940</v>
      </c>
      <c r="O38" s="2">
        <f t="shared" si="3"/>
        <v>-22694627</v>
      </c>
      <c r="P38" s="2">
        <f t="shared" si="3"/>
        <v>-41453351</v>
      </c>
      <c r="Q38" s="2">
        <f t="shared" si="3"/>
        <v>81180761</v>
      </c>
      <c r="R38" s="2">
        <f t="shared" si="3"/>
        <v>17032783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-65971038</v>
      </c>
      <c r="X38" s="2">
        <f t="shared" si="3"/>
        <v>-119855524</v>
      </c>
      <c r="Y38" s="2">
        <f t="shared" si="3"/>
        <v>53884486</v>
      </c>
      <c r="Z38" s="34">
        <f>+IF(X38&lt;&gt;0,+(Y38/X38)*100,0)</f>
        <v>-44.957866105528851</v>
      </c>
      <c r="AA38" s="35">
        <f>+AA17+AA27+AA36</f>
        <v>-365618579</v>
      </c>
    </row>
    <row r="39" spans="1:27" x14ac:dyDescent="0.25">
      <c r="A39" s="23" t="s">
        <v>60</v>
      </c>
      <c r="B39" s="17"/>
      <c r="C39" s="32">
        <v>-2574155947</v>
      </c>
      <c r="D39" s="32"/>
      <c r="E39" s="33"/>
      <c r="F39" s="2"/>
      <c r="G39" s="2">
        <v>-3224279131</v>
      </c>
      <c r="H39" s="2">
        <f>+G40+H60</f>
        <v>-3243917402</v>
      </c>
      <c r="I39" s="2">
        <f>+H40+I60</f>
        <v>-3298358393</v>
      </c>
      <c r="J39" s="2">
        <f>+G39</f>
        <v>-3224279131</v>
      </c>
      <c r="K39" s="2">
        <f>+I40+K60</f>
        <v>-3220572012</v>
      </c>
      <c r="L39" s="2">
        <f>+K40+L60</f>
        <v>-3258868257</v>
      </c>
      <c r="M39" s="2">
        <f>+L40+M60</f>
        <v>-3327089937</v>
      </c>
      <c r="N39" s="2">
        <f>+K39</f>
        <v>-3220572012</v>
      </c>
      <c r="O39" s="2">
        <f>+M40+O60</f>
        <v>-3307282952</v>
      </c>
      <c r="P39" s="2">
        <f>+O40+P60</f>
        <v>-3329977579</v>
      </c>
      <c r="Q39" s="2">
        <f>+P40+Q60</f>
        <v>-3371430930</v>
      </c>
      <c r="R39" s="2">
        <f>+O39</f>
        <v>-3307282952</v>
      </c>
      <c r="S39" s="2">
        <f>+Q40+S60</f>
        <v>-3290250169</v>
      </c>
      <c r="T39" s="2">
        <f>+S40+T60</f>
        <v>-3290250169</v>
      </c>
      <c r="U39" s="2">
        <f>+T40+U60</f>
        <v>-3290250169</v>
      </c>
      <c r="V39" s="2">
        <f>+S39</f>
        <v>-3290250169</v>
      </c>
      <c r="W39" s="2">
        <f>+G39</f>
        <v>-3224279131</v>
      </c>
      <c r="X39" s="2"/>
      <c r="Y39" s="2">
        <f>+W39-X39</f>
        <v>-3224279131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-3254827767</v>
      </c>
      <c r="D40" s="43">
        <f t="shared" ref="D40:AA40" si="4">+D38+D39</f>
        <v>0</v>
      </c>
      <c r="E40" s="44">
        <f t="shared" si="4"/>
        <v>-304268216</v>
      </c>
      <c r="F40" s="45">
        <f t="shared" si="4"/>
        <v>-365618579</v>
      </c>
      <c r="G40" s="45">
        <f t="shared" si="4"/>
        <v>-3243917402</v>
      </c>
      <c r="H40" s="45">
        <f t="shared" si="4"/>
        <v>-3298358393</v>
      </c>
      <c r="I40" s="45">
        <f t="shared" si="4"/>
        <v>-3220572012</v>
      </c>
      <c r="J40" s="45">
        <f>+I40</f>
        <v>-3220572012</v>
      </c>
      <c r="K40" s="45">
        <f t="shared" si="4"/>
        <v>-3258868257</v>
      </c>
      <c r="L40" s="45">
        <f t="shared" si="4"/>
        <v>-3327089937</v>
      </c>
      <c r="M40" s="45">
        <f t="shared" si="4"/>
        <v>-3307282952</v>
      </c>
      <c r="N40" s="45">
        <f>+M40</f>
        <v>-3307282952</v>
      </c>
      <c r="O40" s="45">
        <f t="shared" si="4"/>
        <v>-3329977579</v>
      </c>
      <c r="P40" s="45">
        <f t="shared" si="4"/>
        <v>-3371430930</v>
      </c>
      <c r="Q40" s="45">
        <f t="shared" si="4"/>
        <v>-3290250169</v>
      </c>
      <c r="R40" s="45">
        <f>+Q40</f>
        <v>-3290250169</v>
      </c>
      <c r="S40" s="45">
        <f t="shared" si="4"/>
        <v>-3290250169</v>
      </c>
      <c r="T40" s="45">
        <f t="shared" si="4"/>
        <v>-3290250169</v>
      </c>
      <c r="U40" s="45">
        <f t="shared" si="4"/>
        <v>-3290250169</v>
      </c>
      <c r="V40" s="45">
        <f>+U40</f>
        <v>-3290250169</v>
      </c>
      <c r="W40" s="45">
        <f>+V40</f>
        <v>-3290250169</v>
      </c>
      <c r="X40" s="45">
        <f t="shared" si="4"/>
        <v>-119855524</v>
      </c>
      <c r="Y40" s="45">
        <f t="shared" si="4"/>
        <v>-3170394645</v>
      </c>
      <c r="Z40" s="46">
        <f>+IF(X40&lt;&gt;0,+(Y40/X40)*100,0)</f>
        <v>2645.180246343923</v>
      </c>
      <c r="AA40" s="47">
        <f t="shared" si="4"/>
        <v>-365618579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-3224279131</v>
      </c>
      <c r="J60">
        <v>-3224279131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181414663</v>
      </c>
      <c r="F7" s="20">
        <v>151417032</v>
      </c>
      <c r="G7" s="20"/>
      <c r="H7" s="20"/>
      <c r="I7" s="20">
        <v>21343606</v>
      </c>
      <c r="J7" s="20">
        <v>21343606</v>
      </c>
      <c r="K7" s="20"/>
      <c r="L7" s="20"/>
      <c r="M7" s="20">
        <v>1404315</v>
      </c>
      <c r="N7" s="20">
        <v>1404315</v>
      </c>
      <c r="O7" s="20"/>
      <c r="P7" s="20"/>
      <c r="Q7" s="20">
        <v>236858</v>
      </c>
      <c r="R7" s="20">
        <v>236858</v>
      </c>
      <c r="S7" s="20"/>
      <c r="T7" s="20"/>
      <c r="U7" s="20"/>
      <c r="V7" s="20"/>
      <c r="W7" s="20">
        <v>22984779</v>
      </c>
      <c r="X7" s="20">
        <v>113562774</v>
      </c>
      <c r="Y7" s="20">
        <v>-90577995</v>
      </c>
      <c r="Z7" s="21">
        <v>-79.760287468849612</v>
      </c>
      <c r="AA7" s="22">
        <v>151417032</v>
      </c>
    </row>
    <row r="8" spans="1:27" x14ac:dyDescent="0.25">
      <c r="A8" s="23" t="s">
        <v>36</v>
      </c>
      <c r="B8" s="17" t="s">
        <v>32</v>
      </c>
      <c r="C8" s="18">
        <v>2030481</v>
      </c>
      <c r="D8" s="18"/>
      <c r="E8" s="19">
        <v>-17238317</v>
      </c>
      <c r="F8" s="20"/>
      <c r="G8" s="20">
        <v>1939815</v>
      </c>
      <c r="H8" s="20">
        <v>2098160</v>
      </c>
      <c r="I8" s="20"/>
      <c r="J8" s="20">
        <v>4037975</v>
      </c>
      <c r="K8" s="20">
        <v>2827895</v>
      </c>
      <c r="L8" s="20"/>
      <c r="M8" s="20">
        <v>3293103</v>
      </c>
      <c r="N8" s="20">
        <v>6120998</v>
      </c>
      <c r="O8" s="20"/>
      <c r="P8" s="20">
        <v>3057779</v>
      </c>
      <c r="Q8" s="20">
        <v>2723618</v>
      </c>
      <c r="R8" s="20">
        <v>5781397</v>
      </c>
      <c r="S8" s="20"/>
      <c r="T8" s="20"/>
      <c r="U8" s="20"/>
      <c r="V8" s="20"/>
      <c r="W8" s="20">
        <v>15940370</v>
      </c>
      <c r="X8" s="20"/>
      <c r="Y8" s="20">
        <v>15940370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205683406</v>
      </c>
      <c r="D9" s="18"/>
      <c r="E9" s="19">
        <v>521790540</v>
      </c>
      <c r="F9" s="20">
        <v>450748668</v>
      </c>
      <c r="G9" s="20">
        <v>12956614</v>
      </c>
      <c r="H9" s="20">
        <v>13195103</v>
      </c>
      <c r="I9" s="20"/>
      <c r="J9" s="20">
        <v>26151717</v>
      </c>
      <c r="K9" s="20">
        <v>17171773</v>
      </c>
      <c r="L9" s="20"/>
      <c r="M9" s="20">
        <v>317465188</v>
      </c>
      <c r="N9" s="20">
        <v>334636961</v>
      </c>
      <c r="O9" s="20"/>
      <c r="P9" s="20">
        <v>19058142</v>
      </c>
      <c r="Q9" s="20">
        <v>20089318</v>
      </c>
      <c r="R9" s="20">
        <v>39147460</v>
      </c>
      <c r="S9" s="20"/>
      <c r="T9" s="20"/>
      <c r="U9" s="20"/>
      <c r="V9" s="20"/>
      <c r="W9" s="20">
        <v>399936138</v>
      </c>
      <c r="X9" s="20">
        <v>338061501</v>
      </c>
      <c r="Y9" s="20">
        <v>61874637</v>
      </c>
      <c r="Z9" s="21">
        <v>18.302775328445342</v>
      </c>
      <c r="AA9" s="22">
        <v>450748668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-595144479</v>
      </c>
      <c r="F10" s="20">
        <v>415590384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311692788</v>
      </c>
      <c r="Y10" s="20">
        <v>-311692788</v>
      </c>
      <c r="Z10" s="21">
        <v>-100</v>
      </c>
      <c r="AA10" s="22">
        <v>415590384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-275585435</v>
      </c>
      <c r="D14" s="18"/>
      <c r="E14" s="19">
        <v>-485157925</v>
      </c>
      <c r="F14" s="20">
        <v>-616851288</v>
      </c>
      <c r="G14" s="20">
        <v>-54137153</v>
      </c>
      <c r="H14" s="20">
        <v>-42409242</v>
      </c>
      <c r="I14" s="20">
        <v>-15174620</v>
      </c>
      <c r="J14" s="20">
        <v>-111721015</v>
      </c>
      <c r="K14" s="20">
        <v>-96314079</v>
      </c>
      <c r="L14" s="20">
        <v>-30999581</v>
      </c>
      <c r="M14" s="20">
        <v>-37412993</v>
      </c>
      <c r="N14" s="20">
        <v>-164726653</v>
      </c>
      <c r="O14" s="20">
        <v>-216139419</v>
      </c>
      <c r="P14" s="20">
        <v>-28832033</v>
      </c>
      <c r="Q14" s="20">
        <v>-91701151</v>
      </c>
      <c r="R14" s="20">
        <v>-336672603</v>
      </c>
      <c r="S14" s="20"/>
      <c r="T14" s="20"/>
      <c r="U14" s="20"/>
      <c r="V14" s="20"/>
      <c r="W14" s="20">
        <v>-613120271</v>
      </c>
      <c r="X14" s="20">
        <v>-462638466</v>
      </c>
      <c r="Y14" s="20">
        <v>-150481805</v>
      </c>
      <c r="Z14" s="21">
        <v>32.526868399222124</v>
      </c>
      <c r="AA14" s="22">
        <v>-616851288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-67871548</v>
      </c>
      <c r="D17" s="26">
        <f>SUM(D6:D16)</f>
        <v>0</v>
      </c>
      <c r="E17" s="27">
        <f t="shared" si="0"/>
        <v>-394335518</v>
      </c>
      <c r="F17" s="28">
        <f t="shared" si="0"/>
        <v>400904796</v>
      </c>
      <c r="G17" s="28">
        <f t="shared" si="0"/>
        <v>-39240724</v>
      </c>
      <c r="H17" s="28">
        <f t="shared" si="0"/>
        <v>-27115979</v>
      </c>
      <c r="I17" s="28">
        <f t="shared" si="0"/>
        <v>6168986</v>
      </c>
      <c r="J17" s="28">
        <f t="shared" si="0"/>
        <v>-60187717</v>
      </c>
      <c r="K17" s="28">
        <f t="shared" si="0"/>
        <v>-76314411</v>
      </c>
      <c r="L17" s="28">
        <f t="shared" si="0"/>
        <v>-30999581</v>
      </c>
      <c r="M17" s="28">
        <f t="shared" si="0"/>
        <v>284749613</v>
      </c>
      <c r="N17" s="28">
        <f t="shared" si="0"/>
        <v>177435621</v>
      </c>
      <c r="O17" s="28">
        <f t="shared" si="0"/>
        <v>-216139419</v>
      </c>
      <c r="P17" s="28">
        <f t="shared" si="0"/>
        <v>-6716112</v>
      </c>
      <c r="Q17" s="28">
        <f t="shared" si="0"/>
        <v>-68651357</v>
      </c>
      <c r="R17" s="28">
        <f t="shared" si="0"/>
        <v>-291506888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-174258984</v>
      </c>
      <c r="X17" s="28">
        <f t="shared" si="0"/>
        <v>300678597</v>
      </c>
      <c r="Y17" s="28">
        <f t="shared" si="0"/>
        <v>-474937581</v>
      </c>
      <c r="Z17" s="29">
        <f>+IF(X17&lt;&gt;0,+(Y17/X17)*100,0)</f>
        <v>-157.95523384060488</v>
      </c>
      <c r="AA17" s="30">
        <f>SUM(AA6:AA16)</f>
        <v>400904796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-571188514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-571188514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-67871548</v>
      </c>
      <c r="D38" s="32">
        <f>+D17+D27+D36</f>
        <v>0</v>
      </c>
      <c r="E38" s="33">
        <f t="shared" si="3"/>
        <v>-965524032</v>
      </c>
      <c r="F38" s="2">
        <f t="shared" si="3"/>
        <v>400904796</v>
      </c>
      <c r="G38" s="2">
        <f t="shared" si="3"/>
        <v>-39240724</v>
      </c>
      <c r="H38" s="2">
        <f t="shared" si="3"/>
        <v>-27115979</v>
      </c>
      <c r="I38" s="2">
        <f t="shared" si="3"/>
        <v>6168986</v>
      </c>
      <c r="J38" s="2">
        <f t="shared" si="3"/>
        <v>-60187717</v>
      </c>
      <c r="K38" s="2">
        <f t="shared" si="3"/>
        <v>-76314411</v>
      </c>
      <c r="L38" s="2">
        <f t="shared" si="3"/>
        <v>-30999581</v>
      </c>
      <c r="M38" s="2">
        <f t="shared" si="3"/>
        <v>284749613</v>
      </c>
      <c r="N38" s="2">
        <f t="shared" si="3"/>
        <v>177435621</v>
      </c>
      <c r="O38" s="2">
        <f t="shared" si="3"/>
        <v>-216139419</v>
      </c>
      <c r="P38" s="2">
        <f t="shared" si="3"/>
        <v>-6716112</v>
      </c>
      <c r="Q38" s="2">
        <f t="shared" si="3"/>
        <v>-68651357</v>
      </c>
      <c r="R38" s="2">
        <f t="shared" si="3"/>
        <v>-291506888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-174258984</v>
      </c>
      <c r="X38" s="2">
        <f t="shared" si="3"/>
        <v>300678597</v>
      </c>
      <c r="Y38" s="2">
        <f t="shared" si="3"/>
        <v>-474937581</v>
      </c>
      <c r="Z38" s="34">
        <f>+IF(X38&lt;&gt;0,+(Y38/X38)*100,0)</f>
        <v>-157.95523384060488</v>
      </c>
      <c r="AA38" s="35">
        <f>+AA17+AA27+AA36</f>
        <v>400904796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-39240724</v>
      </c>
      <c r="I39" s="2">
        <f>+H40+I60</f>
        <v>-66356703</v>
      </c>
      <c r="J39" s="2">
        <f>+G39</f>
        <v>0</v>
      </c>
      <c r="K39" s="2">
        <f>+I40+K60</f>
        <v>-60187717</v>
      </c>
      <c r="L39" s="2">
        <f>+K40+L60</f>
        <v>-136502128</v>
      </c>
      <c r="M39" s="2">
        <f>+L40+M60</f>
        <v>-167501709</v>
      </c>
      <c r="N39" s="2">
        <f>+K39</f>
        <v>-60187717</v>
      </c>
      <c r="O39" s="2">
        <f>+M40+O60</f>
        <v>117247904</v>
      </c>
      <c r="P39" s="2">
        <f>+O40+P60</f>
        <v>-98891515</v>
      </c>
      <c r="Q39" s="2">
        <f>+P40+Q60</f>
        <v>-105607627</v>
      </c>
      <c r="R39" s="2">
        <f>+O39</f>
        <v>117247904</v>
      </c>
      <c r="S39" s="2">
        <f>+Q40+S60</f>
        <v>-174258984</v>
      </c>
      <c r="T39" s="2">
        <f>+S40+T60</f>
        <v>-174258984</v>
      </c>
      <c r="U39" s="2">
        <f>+T40+U60</f>
        <v>-174258984</v>
      </c>
      <c r="V39" s="2">
        <f>+S39</f>
        <v>-174258984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-67871548</v>
      </c>
      <c r="D40" s="43">
        <f t="shared" ref="D40:AA40" si="4">+D38+D39</f>
        <v>0</v>
      </c>
      <c r="E40" s="44">
        <f t="shared" si="4"/>
        <v>-965524032</v>
      </c>
      <c r="F40" s="45">
        <f t="shared" si="4"/>
        <v>400904796</v>
      </c>
      <c r="G40" s="45">
        <f t="shared" si="4"/>
        <v>-39240724</v>
      </c>
      <c r="H40" s="45">
        <f t="shared" si="4"/>
        <v>-66356703</v>
      </c>
      <c r="I40" s="45">
        <f t="shared" si="4"/>
        <v>-60187717</v>
      </c>
      <c r="J40" s="45">
        <f>+I40</f>
        <v>-60187717</v>
      </c>
      <c r="K40" s="45">
        <f t="shared" si="4"/>
        <v>-136502128</v>
      </c>
      <c r="L40" s="45">
        <f t="shared" si="4"/>
        <v>-167501709</v>
      </c>
      <c r="M40" s="45">
        <f t="shared" si="4"/>
        <v>117247904</v>
      </c>
      <c r="N40" s="45">
        <f>+M40</f>
        <v>117247904</v>
      </c>
      <c r="O40" s="45">
        <f t="shared" si="4"/>
        <v>-98891515</v>
      </c>
      <c r="P40" s="45">
        <f t="shared" si="4"/>
        <v>-105607627</v>
      </c>
      <c r="Q40" s="45">
        <f t="shared" si="4"/>
        <v>-174258984</v>
      </c>
      <c r="R40" s="45">
        <f>+Q40</f>
        <v>-174258984</v>
      </c>
      <c r="S40" s="45">
        <f t="shared" si="4"/>
        <v>-174258984</v>
      </c>
      <c r="T40" s="45">
        <f t="shared" si="4"/>
        <v>-174258984</v>
      </c>
      <c r="U40" s="45">
        <f t="shared" si="4"/>
        <v>-174258984</v>
      </c>
      <c r="V40" s="45">
        <f>+U40</f>
        <v>-174258984</v>
      </c>
      <c r="W40" s="45">
        <f>+V40</f>
        <v>-174258984</v>
      </c>
      <c r="X40" s="45">
        <f t="shared" si="4"/>
        <v>300678597</v>
      </c>
      <c r="Y40" s="45">
        <f t="shared" si="4"/>
        <v>-474937581</v>
      </c>
      <c r="Z40" s="46">
        <f>+IF(X40&lt;&gt;0,+(Y40/X40)*100,0)</f>
        <v>-157.95523384060488</v>
      </c>
      <c r="AA40" s="47">
        <f t="shared" si="4"/>
        <v>400904796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22664</v>
      </c>
      <c r="D7" s="18"/>
      <c r="E7" s="19"/>
      <c r="F7" s="20"/>
      <c r="G7" s="20"/>
      <c r="H7" s="20"/>
      <c r="I7" s="20"/>
      <c r="J7" s="20"/>
      <c r="K7" s="20">
        <v>8</v>
      </c>
      <c r="L7" s="20"/>
      <c r="M7" s="20">
        <v>552</v>
      </c>
      <c r="N7" s="20">
        <v>560</v>
      </c>
      <c r="O7" s="20">
        <v>1655</v>
      </c>
      <c r="P7" s="20">
        <v>6474</v>
      </c>
      <c r="Q7" s="20">
        <v>378</v>
      </c>
      <c r="R7" s="20">
        <v>8507</v>
      </c>
      <c r="S7" s="20"/>
      <c r="T7" s="20"/>
      <c r="U7" s="20"/>
      <c r="V7" s="20"/>
      <c r="W7" s="20">
        <v>9067</v>
      </c>
      <c r="X7" s="20"/>
      <c r="Y7" s="20">
        <v>9067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14229649</v>
      </c>
      <c r="F9" s="20">
        <v>14229649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10672236</v>
      </c>
      <c r="Y9" s="20">
        <v>-10672236</v>
      </c>
      <c r="Z9" s="21">
        <v>-100</v>
      </c>
      <c r="AA9" s="22">
        <v>14229649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-1417175</v>
      </c>
      <c r="D14" s="18"/>
      <c r="E14" s="19">
        <v>-2875000</v>
      </c>
      <c r="F14" s="20">
        <v>-2875000</v>
      </c>
      <c r="G14" s="20">
        <v>-33235</v>
      </c>
      <c r="H14" s="20"/>
      <c r="I14" s="20">
        <v>-604208</v>
      </c>
      <c r="J14" s="20">
        <v>-637443</v>
      </c>
      <c r="K14" s="20">
        <v>-2418</v>
      </c>
      <c r="L14" s="20">
        <v>-176382</v>
      </c>
      <c r="M14" s="20"/>
      <c r="N14" s="20">
        <v>-178800</v>
      </c>
      <c r="O14" s="20"/>
      <c r="P14" s="20">
        <v>-538728</v>
      </c>
      <c r="Q14" s="20"/>
      <c r="R14" s="20">
        <v>-538728</v>
      </c>
      <c r="S14" s="20"/>
      <c r="T14" s="20"/>
      <c r="U14" s="20"/>
      <c r="V14" s="20"/>
      <c r="W14" s="20">
        <v>-1354971</v>
      </c>
      <c r="X14" s="20">
        <v>-2156247</v>
      </c>
      <c r="Y14" s="20">
        <v>801276</v>
      </c>
      <c r="Z14" s="21">
        <v>-37.1606777887691</v>
      </c>
      <c r="AA14" s="22">
        <v>-2875000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-1394511</v>
      </c>
      <c r="D17" s="26">
        <f>SUM(D6:D16)</f>
        <v>0</v>
      </c>
      <c r="E17" s="27">
        <f t="shared" si="0"/>
        <v>11354649</v>
      </c>
      <c r="F17" s="28">
        <f t="shared" si="0"/>
        <v>11354649</v>
      </c>
      <c r="G17" s="28">
        <f t="shared" si="0"/>
        <v>-33235</v>
      </c>
      <c r="H17" s="28">
        <f t="shared" si="0"/>
        <v>0</v>
      </c>
      <c r="I17" s="28">
        <f t="shared" si="0"/>
        <v>-604208</v>
      </c>
      <c r="J17" s="28">
        <f t="shared" si="0"/>
        <v>-637443</v>
      </c>
      <c r="K17" s="28">
        <f t="shared" si="0"/>
        <v>-2410</v>
      </c>
      <c r="L17" s="28">
        <f t="shared" si="0"/>
        <v>-176382</v>
      </c>
      <c r="M17" s="28">
        <f t="shared" si="0"/>
        <v>552</v>
      </c>
      <c r="N17" s="28">
        <f t="shared" si="0"/>
        <v>-178240</v>
      </c>
      <c r="O17" s="28">
        <f t="shared" si="0"/>
        <v>1655</v>
      </c>
      <c r="P17" s="28">
        <f t="shared" si="0"/>
        <v>-532254</v>
      </c>
      <c r="Q17" s="28">
        <f t="shared" si="0"/>
        <v>378</v>
      </c>
      <c r="R17" s="28">
        <f t="shared" si="0"/>
        <v>-530221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-1345904</v>
      </c>
      <c r="X17" s="28">
        <f t="shared" si="0"/>
        <v>8515989</v>
      </c>
      <c r="Y17" s="28">
        <f t="shared" si="0"/>
        <v>-9861893</v>
      </c>
      <c r="Z17" s="29">
        <f>+IF(X17&lt;&gt;0,+(Y17/X17)*100,0)</f>
        <v>-115.80443563278439</v>
      </c>
      <c r="AA17" s="30">
        <f>SUM(AA6:AA16)</f>
        <v>11354649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-6635865</v>
      </c>
      <c r="D26" s="18"/>
      <c r="E26" s="19">
        <v>-9006522</v>
      </c>
      <c r="F26" s="20">
        <v>-8745652</v>
      </c>
      <c r="G26" s="20">
        <v>-182072</v>
      </c>
      <c r="H26" s="20"/>
      <c r="I26" s="20"/>
      <c r="J26" s="20">
        <v>-182072</v>
      </c>
      <c r="K26" s="20">
        <v>-2451322</v>
      </c>
      <c r="L26" s="20">
        <v>-987456</v>
      </c>
      <c r="M26" s="20">
        <v>-537037</v>
      </c>
      <c r="N26" s="20">
        <v>-3975815</v>
      </c>
      <c r="O26" s="20">
        <v>-574687</v>
      </c>
      <c r="P26" s="20">
        <v>-67220</v>
      </c>
      <c r="Q26" s="20">
        <v>-543534</v>
      </c>
      <c r="R26" s="20">
        <v>-1185441</v>
      </c>
      <c r="S26" s="20"/>
      <c r="T26" s="20"/>
      <c r="U26" s="20"/>
      <c r="V26" s="20"/>
      <c r="W26" s="20">
        <v>-5343328</v>
      </c>
      <c r="X26" s="20">
        <v>-6559227</v>
      </c>
      <c r="Y26" s="20">
        <v>1215899</v>
      </c>
      <c r="Z26" s="21">
        <v>-18.53723007299488</v>
      </c>
      <c r="AA26" s="22">
        <v>-8745652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-6635865</v>
      </c>
      <c r="D27" s="26">
        <f>SUM(D21:D26)</f>
        <v>0</v>
      </c>
      <c r="E27" s="27">
        <f t="shared" si="1"/>
        <v>-9006522</v>
      </c>
      <c r="F27" s="28">
        <f t="shared" si="1"/>
        <v>-8745652</v>
      </c>
      <c r="G27" s="28">
        <f t="shared" si="1"/>
        <v>-182072</v>
      </c>
      <c r="H27" s="28">
        <f t="shared" si="1"/>
        <v>0</v>
      </c>
      <c r="I27" s="28">
        <f t="shared" si="1"/>
        <v>0</v>
      </c>
      <c r="J27" s="28">
        <f t="shared" si="1"/>
        <v>-182072</v>
      </c>
      <c r="K27" s="28">
        <f t="shared" si="1"/>
        <v>-2451322</v>
      </c>
      <c r="L27" s="28">
        <f t="shared" si="1"/>
        <v>-987456</v>
      </c>
      <c r="M27" s="28">
        <f t="shared" si="1"/>
        <v>-537037</v>
      </c>
      <c r="N27" s="28">
        <f t="shared" si="1"/>
        <v>-3975815</v>
      </c>
      <c r="O27" s="28">
        <f t="shared" si="1"/>
        <v>-574687</v>
      </c>
      <c r="P27" s="28">
        <f t="shared" si="1"/>
        <v>-67220</v>
      </c>
      <c r="Q27" s="28">
        <f t="shared" si="1"/>
        <v>-543534</v>
      </c>
      <c r="R27" s="28">
        <f t="shared" si="1"/>
        <v>-1185441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-5343328</v>
      </c>
      <c r="X27" s="28">
        <f t="shared" si="1"/>
        <v>-6559227</v>
      </c>
      <c r="Y27" s="28">
        <f t="shared" si="1"/>
        <v>1215899</v>
      </c>
      <c r="Z27" s="29">
        <f>+IF(X27&lt;&gt;0,+(Y27/X27)*100,0)</f>
        <v>-18.53723007299488</v>
      </c>
      <c r="AA27" s="30">
        <f>SUM(AA21:AA26)</f>
        <v>-8745652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-8030376</v>
      </c>
      <c r="D38" s="32">
        <f>+D17+D27+D36</f>
        <v>0</v>
      </c>
      <c r="E38" s="33">
        <f t="shared" si="3"/>
        <v>2348127</v>
      </c>
      <c r="F38" s="2">
        <f t="shared" si="3"/>
        <v>2608997</v>
      </c>
      <c r="G38" s="2">
        <f t="shared" si="3"/>
        <v>-215307</v>
      </c>
      <c r="H38" s="2">
        <f t="shared" si="3"/>
        <v>0</v>
      </c>
      <c r="I38" s="2">
        <f t="shared" si="3"/>
        <v>-604208</v>
      </c>
      <c r="J38" s="2">
        <f t="shared" si="3"/>
        <v>-819515</v>
      </c>
      <c r="K38" s="2">
        <f t="shared" si="3"/>
        <v>-2453732</v>
      </c>
      <c r="L38" s="2">
        <f t="shared" si="3"/>
        <v>-1163838</v>
      </c>
      <c r="M38" s="2">
        <f t="shared" si="3"/>
        <v>-536485</v>
      </c>
      <c r="N38" s="2">
        <f t="shared" si="3"/>
        <v>-4154055</v>
      </c>
      <c r="O38" s="2">
        <f t="shared" si="3"/>
        <v>-573032</v>
      </c>
      <c r="P38" s="2">
        <f t="shared" si="3"/>
        <v>-599474</v>
      </c>
      <c r="Q38" s="2">
        <f t="shared" si="3"/>
        <v>-543156</v>
      </c>
      <c r="R38" s="2">
        <f t="shared" si="3"/>
        <v>-1715662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-6689232</v>
      </c>
      <c r="X38" s="2">
        <f t="shared" si="3"/>
        <v>1956762</v>
      </c>
      <c r="Y38" s="2">
        <f t="shared" si="3"/>
        <v>-8645994</v>
      </c>
      <c r="Z38" s="34">
        <f>+IF(X38&lt;&gt;0,+(Y38/X38)*100,0)</f>
        <v>-441.85210056205096</v>
      </c>
      <c r="AA38" s="35">
        <f>+AA17+AA27+AA36</f>
        <v>2608997</v>
      </c>
    </row>
    <row r="39" spans="1:27" x14ac:dyDescent="0.25">
      <c r="A39" s="23" t="s">
        <v>60</v>
      </c>
      <c r="B39" s="17"/>
      <c r="C39" s="32">
        <v>-115797</v>
      </c>
      <c r="D39" s="32"/>
      <c r="E39" s="33"/>
      <c r="F39" s="2"/>
      <c r="G39" s="2"/>
      <c r="H39" s="2">
        <f>+G40+H60</f>
        <v>-215307</v>
      </c>
      <c r="I39" s="2">
        <f>+H40+I60</f>
        <v>-215307</v>
      </c>
      <c r="J39" s="2">
        <f>+G39</f>
        <v>0</v>
      </c>
      <c r="K39" s="2">
        <f>+I40+K60</f>
        <v>-819515</v>
      </c>
      <c r="L39" s="2">
        <f>+K40+L60</f>
        <v>-3273247</v>
      </c>
      <c r="M39" s="2">
        <f>+L40+M60</f>
        <v>-13052733</v>
      </c>
      <c r="N39" s="2">
        <f>+K39</f>
        <v>-819515</v>
      </c>
      <c r="O39" s="2">
        <f>+M40+O60</f>
        <v>-13589218</v>
      </c>
      <c r="P39" s="2">
        <f>+O40+P60</f>
        <v>-14162250</v>
      </c>
      <c r="Q39" s="2">
        <f>+P40+Q60</f>
        <v>-14761724</v>
      </c>
      <c r="R39" s="2">
        <f>+O39</f>
        <v>-13589218</v>
      </c>
      <c r="S39" s="2">
        <f>+Q40+S60</f>
        <v>-15304880</v>
      </c>
      <c r="T39" s="2">
        <f>+S40+T60</f>
        <v>-15304880</v>
      </c>
      <c r="U39" s="2">
        <f>+T40+U60</f>
        <v>-15304880</v>
      </c>
      <c r="V39" s="2">
        <f>+S39</f>
        <v>-15304880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-8146173</v>
      </c>
      <c r="D40" s="43">
        <f t="shared" ref="D40:AA40" si="4">+D38+D39</f>
        <v>0</v>
      </c>
      <c r="E40" s="44">
        <f t="shared" si="4"/>
        <v>2348127</v>
      </c>
      <c r="F40" s="45">
        <f t="shared" si="4"/>
        <v>2608997</v>
      </c>
      <c r="G40" s="45">
        <f t="shared" si="4"/>
        <v>-215307</v>
      </c>
      <c r="H40" s="45">
        <f t="shared" si="4"/>
        <v>-215307</v>
      </c>
      <c r="I40" s="45">
        <f t="shared" si="4"/>
        <v>-819515</v>
      </c>
      <c r="J40" s="45">
        <f>+I40</f>
        <v>-819515</v>
      </c>
      <c r="K40" s="45">
        <f t="shared" si="4"/>
        <v>-3273247</v>
      </c>
      <c r="L40" s="45">
        <f t="shared" si="4"/>
        <v>-4437085</v>
      </c>
      <c r="M40" s="45">
        <f t="shared" si="4"/>
        <v>-13589218</v>
      </c>
      <c r="N40" s="45">
        <f>+M40</f>
        <v>-13589218</v>
      </c>
      <c r="O40" s="45">
        <f t="shared" si="4"/>
        <v>-14162250</v>
      </c>
      <c r="P40" s="45">
        <f t="shared" si="4"/>
        <v>-14761724</v>
      </c>
      <c r="Q40" s="45">
        <f t="shared" si="4"/>
        <v>-15304880</v>
      </c>
      <c r="R40" s="45">
        <f>+Q40</f>
        <v>-15304880</v>
      </c>
      <c r="S40" s="45">
        <f t="shared" si="4"/>
        <v>-15304880</v>
      </c>
      <c r="T40" s="45">
        <f t="shared" si="4"/>
        <v>-15304880</v>
      </c>
      <c r="U40" s="45">
        <f t="shared" si="4"/>
        <v>-15304880</v>
      </c>
      <c r="V40" s="45">
        <f>+U40</f>
        <v>-15304880</v>
      </c>
      <c r="W40" s="45">
        <f>+V40</f>
        <v>-15304880</v>
      </c>
      <c r="X40" s="45">
        <f t="shared" si="4"/>
        <v>1956762</v>
      </c>
      <c r="Y40" s="45">
        <f t="shared" si="4"/>
        <v>-8645994</v>
      </c>
      <c r="Z40" s="46">
        <f>+IF(X40&lt;&gt;0,+(Y40/X40)*100,0)</f>
        <v>-441.85210056205096</v>
      </c>
      <c r="AA40" s="47">
        <f t="shared" si="4"/>
        <v>2608997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-8615648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-368356228</v>
      </c>
      <c r="D14" s="18"/>
      <c r="E14" s="19">
        <v>-903924236</v>
      </c>
      <c r="F14" s="20">
        <v>-997949065</v>
      </c>
      <c r="G14" s="20">
        <v>-30194018</v>
      </c>
      <c r="H14" s="20">
        <v>-69096043</v>
      </c>
      <c r="I14" s="20">
        <v>-89526740</v>
      </c>
      <c r="J14" s="20">
        <v>-188816801</v>
      </c>
      <c r="K14" s="20">
        <v>-75223950</v>
      </c>
      <c r="L14" s="20">
        <v>-87221812</v>
      </c>
      <c r="M14" s="20">
        <v>-35872033</v>
      </c>
      <c r="N14" s="20">
        <v>-198317795</v>
      </c>
      <c r="O14" s="20">
        <v>-50425826</v>
      </c>
      <c r="P14" s="20">
        <v>-48442528</v>
      </c>
      <c r="Q14" s="20">
        <v>-78586251</v>
      </c>
      <c r="R14" s="20">
        <v>-177454605</v>
      </c>
      <c r="S14" s="20"/>
      <c r="T14" s="20"/>
      <c r="U14" s="20"/>
      <c r="V14" s="20"/>
      <c r="W14" s="20">
        <v>-564589201</v>
      </c>
      <c r="X14" s="20">
        <v>-751007009</v>
      </c>
      <c r="Y14" s="20">
        <v>186417808</v>
      </c>
      <c r="Z14" s="21">
        <v>-24.822379254252738</v>
      </c>
      <c r="AA14" s="22">
        <v>-997949065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-368356228</v>
      </c>
      <c r="D17" s="26">
        <f>SUM(D6:D16)</f>
        <v>0</v>
      </c>
      <c r="E17" s="27">
        <f t="shared" si="0"/>
        <v>-903924236</v>
      </c>
      <c r="F17" s="28">
        <f t="shared" si="0"/>
        <v>-997949065</v>
      </c>
      <c r="G17" s="28">
        <f t="shared" si="0"/>
        <v>-30194018</v>
      </c>
      <c r="H17" s="28">
        <f t="shared" si="0"/>
        <v>-69096043</v>
      </c>
      <c r="I17" s="28">
        <f t="shared" si="0"/>
        <v>-89526740</v>
      </c>
      <c r="J17" s="28">
        <f t="shared" si="0"/>
        <v>-188816801</v>
      </c>
      <c r="K17" s="28">
        <f t="shared" si="0"/>
        <v>-75223950</v>
      </c>
      <c r="L17" s="28">
        <f t="shared" si="0"/>
        <v>-87221812</v>
      </c>
      <c r="M17" s="28">
        <f t="shared" si="0"/>
        <v>-35872033</v>
      </c>
      <c r="N17" s="28">
        <f t="shared" si="0"/>
        <v>-198317795</v>
      </c>
      <c r="O17" s="28">
        <f t="shared" si="0"/>
        <v>-50425826</v>
      </c>
      <c r="P17" s="28">
        <f t="shared" si="0"/>
        <v>-48442528</v>
      </c>
      <c r="Q17" s="28">
        <f t="shared" si="0"/>
        <v>-78586251</v>
      </c>
      <c r="R17" s="28">
        <f t="shared" si="0"/>
        <v>-177454605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-564589201</v>
      </c>
      <c r="X17" s="28">
        <f t="shared" si="0"/>
        <v>-751007009</v>
      </c>
      <c r="Y17" s="28">
        <f t="shared" si="0"/>
        <v>186417808</v>
      </c>
      <c r="Z17" s="29">
        <f>+IF(X17&lt;&gt;0,+(Y17/X17)*100,0)</f>
        <v>-24.822379254252738</v>
      </c>
      <c r="AA17" s="30">
        <f>SUM(AA6:AA16)</f>
        <v>-997949065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-368356228</v>
      </c>
      <c r="D38" s="32">
        <f>+D17+D27+D36</f>
        <v>0</v>
      </c>
      <c r="E38" s="33">
        <f t="shared" si="3"/>
        <v>-903924236</v>
      </c>
      <c r="F38" s="2">
        <f t="shared" si="3"/>
        <v>-997949065</v>
      </c>
      <c r="G38" s="2">
        <f t="shared" si="3"/>
        <v>-30194018</v>
      </c>
      <c r="H38" s="2">
        <f t="shared" si="3"/>
        <v>-69096043</v>
      </c>
      <c r="I38" s="2">
        <f t="shared" si="3"/>
        <v>-89526740</v>
      </c>
      <c r="J38" s="2">
        <f t="shared" si="3"/>
        <v>-188816801</v>
      </c>
      <c r="K38" s="2">
        <f t="shared" si="3"/>
        <v>-75223950</v>
      </c>
      <c r="L38" s="2">
        <f t="shared" si="3"/>
        <v>-87221812</v>
      </c>
      <c r="M38" s="2">
        <f t="shared" si="3"/>
        <v>-35872033</v>
      </c>
      <c r="N38" s="2">
        <f t="shared" si="3"/>
        <v>-198317795</v>
      </c>
      <c r="O38" s="2">
        <f t="shared" si="3"/>
        <v>-50425826</v>
      </c>
      <c r="P38" s="2">
        <f t="shared" si="3"/>
        <v>-48442528</v>
      </c>
      <c r="Q38" s="2">
        <f t="shared" si="3"/>
        <v>-78586251</v>
      </c>
      <c r="R38" s="2">
        <f t="shared" si="3"/>
        <v>-177454605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-564589201</v>
      </c>
      <c r="X38" s="2">
        <f t="shared" si="3"/>
        <v>-751007009</v>
      </c>
      <c r="Y38" s="2">
        <f t="shared" si="3"/>
        <v>186417808</v>
      </c>
      <c r="Z38" s="34">
        <f>+IF(X38&lt;&gt;0,+(Y38/X38)*100,0)</f>
        <v>-24.822379254252738</v>
      </c>
      <c r="AA38" s="35">
        <f>+AA17+AA27+AA36</f>
        <v>-997949065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-30194018</v>
      </c>
      <c r="I39" s="2">
        <f>+H40+I60</f>
        <v>-99290061</v>
      </c>
      <c r="J39" s="2">
        <f>+G39</f>
        <v>0</v>
      </c>
      <c r="K39" s="2">
        <f>+I40+K60</f>
        <v>-188816801</v>
      </c>
      <c r="L39" s="2">
        <f>+K40+L60</f>
        <v>-264040751</v>
      </c>
      <c r="M39" s="2">
        <f>+L40+M60</f>
        <v>-351262563</v>
      </c>
      <c r="N39" s="2">
        <f>+K39</f>
        <v>-188816801</v>
      </c>
      <c r="O39" s="2">
        <f>+M40+O60</f>
        <v>-387134596</v>
      </c>
      <c r="P39" s="2">
        <f>+O40+P60</f>
        <v>-437560422</v>
      </c>
      <c r="Q39" s="2">
        <f>+P40+Q60</f>
        <v>-486002950</v>
      </c>
      <c r="R39" s="2">
        <f>+O39</f>
        <v>-387134596</v>
      </c>
      <c r="S39" s="2">
        <f>+Q40+S60</f>
        <v>-564589201</v>
      </c>
      <c r="T39" s="2">
        <f>+S40+T60</f>
        <v>-564589201</v>
      </c>
      <c r="U39" s="2">
        <f>+T40+U60</f>
        <v>-564589201</v>
      </c>
      <c r="V39" s="2">
        <f>+S39</f>
        <v>-564589201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-368356228</v>
      </c>
      <c r="D40" s="43">
        <f t="shared" ref="D40:AA40" si="4">+D38+D39</f>
        <v>0</v>
      </c>
      <c r="E40" s="44">
        <f t="shared" si="4"/>
        <v>-903924236</v>
      </c>
      <c r="F40" s="45">
        <f t="shared" si="4"/>
        <v>-997949065</v>
      </c>
      <c r="G40" s="45">
        <f t="shared" si="4"/>
        <v>-30194018</v>
      </c>
      <c r="H40" s="45">
        <f t="shared" si="4"/>
        <v>-99290061</v>
      </c>
      <c r="I40" s="45">
        <f t="shared" si="4"/>
        <v>-188816801</v>
      </c>
      <c r="J40" s="45">
        <f>+I40</f>
        <v>-188816801</v>
      </c>
      <c r="K40" s="45">
        <f t="shared" si="4"/>
        <v>-264040751</v>
      </c>
      <c r="L40" s="45">
        <f t="shared" si="4"/>
        <v>-351262563</v>
      </c>
      <c r="M40" s="45">
        <f t="shared" si="4"/>
        <v>-387134596</v>
      </c>
      <c r="N40" s="45">
        <f>+M40</f>
        <v>-387134596</v>
      </c>
      <c r="O40" s="45">
        <f t="shared" si="4"/>
        <v>-437560422</v>
      </c>
      <c r="P40" s="45">
        <f t="shared" si="4"/>
        <v>-486002950</v>
      </c>
      <c r="Q40" s="45">
        <f t="shared" si="4"/>
        <v>-564589201</v>
      </c>
      <c r="R40" s="45">
        <f>+Q40</f>
        <v>-564589201</v>
      </c>
      <c r="S40" s="45">
        <f t="shared" si="4"/>
        <v>-564589201</v>
      </c>
      <c r="T40" s="45">
        <f t="shared" si="4"/>
        <v>-564589201</v>
      </c>
      <c r="U40" s="45">
        <f t="shared" si="4"/>
        <v>-564589201</v>
      </c>
      <c r="V40" s="45">
        <f>+U40</f>
        <v>-564589201</v>
      </c>
      <c r="W40" s="45">
        <f>+V40</f>
        <v>-564589201</v>
      </c>
      <c r="X40" s="45">
        <f t="shared" si="4"/>
        <v>-751007009</v>
      </c>
      <c r="Y40" s="45">
        <f t="shared" si="4"/>
        <v>186417808</v>
      </c>
      <c r="Z40" s="46">
        <f>+IF(X40&lt;&gt;0,+(Y40/X40)*100,0)</f>
        <v>-24.822379254252738</v>
      </c>
      <c r="AA40" s="47">
        <f t="shared" si="4"/>
        <v>-997949065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-34552128</v>
      </c>
      <c r="D14" s="18"/>
      <c r="E14" s="19">
        <v>-51583514</v>
      </c>
      <c r="F14" s="20">
        <v>-57310017</v>
      </c>
      <c r="G14" s="20">
        <v>-12252010</v>
      </c>
      <c r="H14" s="20">
        <v>-44946723</v>
      </c>
      <c r="I14" s="20">
        <v>-5051358</v>
      </c>
      <c r="J14" s="20">
        <v>-62250091</v>
      </c>
      <c r="K14" s="20">
        <v>-2313368</v>
      </c>
      <c r="L14" s="20">
        <v>-3747891</v>
      </c>
      <c r="M14" s="20">
        <v>-2849177</v>
      </c>
      <c r="N14" s="20">
        <v>-8910436</v>
      </c>
      <c r="O14" s="20">
        <v>-6707860</v>
      </c>
      <c r="P14" s="20">
        <v>-9711022</v>
      </c>
      <c r="Q14" s="20">
        <v>59570305</v>
      </c>
      <c r="R14" s="20">
        <v>43151423</v>
      </c>
      <c r="S14" s="20"/>
      <c r="T14" s="20"/>
      <c r="U14" s="20"/>
      <c r="V14" s="20"/>
      <c r="W14" s="20">
        <v>-28009104</v>
      </c>
      <c r="X14" s="20">
        <v>-42982524</v>
      </c>
      <c r="Y14" s="20">
        <v>14973420</v>
      </c>
      <c r="Z14" s="21">
        <v>-34.836065001673703</v>
      </c>
      <c r="AA14" s="22">
        <v>-57310017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-34552128</v>
      </c>
      <c r="D17" s="26">
        <f>SUM(D6:D16)</f>
        <v>0</v>
      </c>
      <c r="E17" s="27">
        <f t="shared" si="0"/>
        <v>-51583514</v>
      </c>
      <c r="F17" s="28">
        <f t="shared" si="0"/>
        <v>-57310017</v>
      </c>
      <c r="G17" s="28">
        <f t="shared" si="0"/>
        <v>-12252010</v>
      </c>
      <c r="H17" s="28">
        <f t="shared" si="0"/>
        <v>-44946723</v>
      </c>
      <c r="I17" s="28">
        <f t="shared" si="0"/>
        <v>-5051358</v>
      </c>
      <c r="J17" s="28">
        <f t="shared" si="0"/>
        <v>-62250091</v>
      </c>
      <c r="K17" s="28">
        <f t="shared" si="0"/>
        <v>-2313368</v>
      </c>
      <c r="L17" s="28">
        <f t="shared" si="0"/>
        <v>-3747891</v>
      </c>
      <c r="M17" s="28">
        <f t="shared" si="0"/>
        <v>-2849177</v>
      </c>
      <c r="N17" s="28">
        <f t="shared" si="0"/>
        <v>-8910436</v>
      </c>
      <c r="O17" s="28">
        <f t="shared" si="0"/>
        <v>-6707860</v>
      </c>
      <c r="P17" s="28">
        <f t="shared" si="0"/>
        <v>-9711022</v>
      </c>
      <c r="Q17" s="28">
        <f t="shared" si="0"/>
        <v>59570305</v>
      </c>
      <c r="R17" s="28">
        <f t="shared" si="0"/>
        <v>43151423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-28009104</v>
      </c>
      <c r="X17" s="28">
        <f t="shared" si="0"/>
        <v>-42982524</v>
      </c>
      <c r="Y17" s="28">
        <f t="shared" si="0"/>
        <v>14973420</v>
      </c>
      <c r="Z17" s="29">
        <f>+IF(X17&lt;&gt;0,+(Y17/X17)*100,0)</f>
        <v>-34.836065001673703</v>
      </c>
      <c r="AA17" s="30">
        <f>SUM(AA6:AA16)</f>
        <v>-57310017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-34552128</v>
      </c>
      <c r="D38" s="32">
        <f>+D17+D27+D36</f>
        <v>0</v>
      </c>
      <c r="E38" s="33">
        <f t="shared" si="3"/>
        <v>-51583514</v>
      </c>
      <c r="F38" s="2">
        <f t="shared" si="3"/>
        <v>-57310017</v>
      </c>
      <c r="G38" s="2">
        <f t="shared" si="3"/>
        <v>-12252010</v>
      </c>
      <c r="H38" s="2">
        <f t="shared" si="3"/>
        <v>-44946723</v>
      </c>
      <c r="I38" s="2">
        <f t="shared" si="3"/>
        <v>-5051358</v>
      </c>
      <c r="J38" s="2">
        <f t="shared" si="3"/>
        <v>-62250091</v>
      </c>
      <c r="K38" s="2">
        <f t="shared" si="3"/>
        <v>-2313368</v>
      </c>
      <c r="L38" s="2">
        <f t="shared" si="3"/>
        <v>-3747891</v>
      </c>
      <c r="M38" s="2">
        <f t="shared" si="3"/>
        <v>-2849177</v>
      </c>
      <c r="N38" s="2">
        <f t="shared" si="3"/>
        <v>-8910436</v>
      </c>
      <c r="O38" s="2">
        <f t="shared" si="3"/>
        <v>-6707860</v>
      </c>
      <c r="P38" s="2">
        <f t="shared" si="3"/>
        <v>-9711022</v>
      </c>
      <c r="Q38" s="2">
        <f t="shared" si="3"/>
        <v>59570305</v>
      </c>
      <c r="R38" s="2">
        <f t="shared" si="3"/>
        <v>43151423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-28009104</v>
      </c>
      <c r="X38" s="2">
        <f t="shared" si="3"/>
        <v>-42982524</v>
      </c>
      <c r="Y38" s="2">
        <f t="shared" si="3"/>
        <v>14973420</v>
      </c>
      <c r="Z38" s="34">
        <f>+IF(X38&lt;&gt;0,+(Y38/X38)*100,0)</f>
        <v>-34.836065001673703</v>
      </c>
      <c r="AA38" s="35">
        <f>+AA17+AA27+AA36</f>
        <v>-57310017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-12252010</v>
      </c>
      <c r="I39" s="2">
        <f>+H40+I60</f>
        <v>-57198733</v>
      </c>
      <c r="J39" s="2">
        <f>+G39</f>
        <v>0</v>
      </c>
      <c r="K39" s="2">
        <f>+I40+K60</f>
        <v>-62250091</v>
      </c>
      <c r="L39" s="2">
        <f>+K40+L60</f>
        <v>-64563459</v>
      </c>
      <c r="M39" s="2">
        <f>+L40+M60</f>
        <v>-68311350</v>
      </c>
      <c r="N39" s="2">
        <f>+K39</f>
        <v>-62250091</v>
      </c>
      <c r="O39" s="2">
        <f>+M40+O60</f>
        <v>-71160527</v>
      </c>
      <c r="P39" s="2">
        <f>+O40+P60</f>
        <v>-77868387</v>
      </c>
      <c r="Q39" s="2">
        <f>+P40+Q60</f>
        <v>-87579409</v>
      </c>
      <c r="R39" s="2">
        <f>+O39</f>
        <v>-71160527</v>
      </c>
      <c r="S39" s="2">
        <f>+Q40+S60</f>
        <v>-28009104</v>
      </c>
      <c r="T39" s="2">
        <f>+S40+T60</f>
        <v>-28009104</v>
      </c>
      <c r="U39" s="2">
        <f>+T40+U60</f>
        <v>-28009104</v>
      </c>
      <c r="V39" s="2">
        <f>+S39</f>
        <v>-28009104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-34552128</v>
      </c>
      <c r="D40" s="43">
        <f t="shared" ref="D40:AA40" si="4">+D38+D39</f>
        <v>0</v>
      </c>
      <c r="E40" s="44">
        <f t="shared" si="4"/>
        <v>-51583514</v>
      </c>
      <c r="F40" s="45">
        <f t="shared" si="4"/>
        <v>-57310017</v>
      </c>
      <c r="G40" s="45">
        <f t="shared" si="4"/>
        <v>-12252010</v>
      </c>
      <c r="H40" s="45">
        <f t="shared" si="4"/>
        <v>-57198733</v>
      </c>
      <c r="I40" s="45">
        <f t="shared" si="4"/>
        <v>-62250091</v>
      </c>
      <c r="J40" s="45">
        <f>+I40</f>
        <v>-62250091</v>
      </c>
      <c r="K40" s="45">
        <f t="shared" si="4"/>
        <v>-64563459</v>
      </c>
      <c r="L40" s="45">
        <f t="shared" si="4"/>
        <v>-68311350</v>
      </c>
      <c r="M40" s="45">
        <f t="shared" si="4"/>
        <v>-71160527</v>
      </c>
      <c r="N40" s="45">
        <f>+M40</f>
        <v>-71160527</v>
      </c>
      <c r="O40" s="45">
        <f t="shared" si="4"/>
        <v>-77868387</v>
      </c>
      <c r="P40" s="45">
        <f t="shared" si="4"/>
        <v>-87579409</v>
      </c>
      <c r="Q40" s="45">
        <f t="shared" si="4"/>
        <v>-28009104</v>
      </c>
      <c r="R40" s="45">
        <f>+Q40</f>
        <v>-28009104</v>
      </c>
      <c r="S40" s="45">
        <f t="shared" si="4"/>
        <v>-28009104</v>
      </c>
      <c r="T40" s="45">
        <f t="shared" si="4"/>
        <v>-28009104</v>
      </c>
      <c r="U40" s="45">
        <f t="shared" si="4"/>
        <v>-28009104</v>
      </c>
      <c r="V40" s="45">
        <f>+U40</f>
        <v>-28009104</v>
      </c>
      <c r="W40" s="45">
        <f>+V40</f>
        <v>-28009104</v>
      </c>
      <c r="X40" s="45">
        <f t="shared" si="4"/>
        <v>-42982524</v>
      </c>
      <c r="Y40" s="45">
        <f t="shared" si="4"/>
        <v>14973420</v>
      </c>
      <c r="Z40" s="46">
        <f>+IF(X40&lt;&gt;0,+(Y40/X40)*100,0)</f>
        <v>-34.836065001673703</v>
      </c>
      <c r="AA40" s="47">
        <f t="shared" si="4"/>
        <v>-57310017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1374750</v>
      </c>
      <c r="D7" s="18"/>
      <c r="E7" s="19">
        <v>52843969</v>
      </c>
      <c r="F7" s="20">
        <v>60514324</v>
      </c>
      <c r="G7" s="20">
        <v>4704</v>
      </c>
      <c r="H7" s="20">
        <v>6571</v>
      </c>
      <c r="I7" s="20">
        <v>8422</v>
      </c>
      <c r="J7" s="20">
        <v>19697</v>
      </c>
      <c r="K7" s="20">
        <v>5468</v>
      </c>
      <c r="L7" s="20">
        <v>1920</v>
      </c>
      <c r="M7" s="20">
        <v>2567</v>
      </c>
      <c r="N7" s="20">
        <v>9955</v>
      </c>
      <c r="O7" s="20">
        <v>2779</v>
      </c>
      <c r="P7" s="20"/>
      <c r="Q7" s="20">
        <v>6598</v>
      </c>
      <c r="R7" s="20">
        <v>9377</v>
      </c>
      <c r="S7" s="20"/>
      <c r="T7" s="20"/>
      <c r="U7" s="20"/>
      <c r="V7" s="20"/>
      <c r="W7" s="20">
        <v>39029</v>
      </c>
      <c r="X7" s="20">
        <v>45385794</v>
      </c>
      <c r="Y7" s="20">
        <v>-45346765</v>
      </c>
      <c r="Z7" s="21">
        <v>-99.914006131522129</v>
      </c>
      <c r="AA7" s="22">
        <v>60514324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39355</v>
      </c>
      <c r="F8" s="20">
        <v>50757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38070</v>
      </c>
      <c r="Y8" s="20">
        <v>-38070</v>
      </c>
      <c r="Z8" s="21">
        <v>-100</v>
      </c>
      <c r="AA8" s="22">
        <v>50757</v>
      </c>
    </row>
    <row r="9" spans="1:27" x14ac:dyDescent="0.25">
      <c r="A9" s="23" t="s">
        <v>37</v>
      </c>
      <c r="B9" s="17" t="s">
        <v>6</v>
      </c>
      <c r="C9" s="18">
        <v>6939000</v>
      </c>
      <c r="D9" s="18"/>
      <c r="E9" s="19"/>
      <c r="F9" s="20">
        <v>-2476773</v>
      </c>
      <c r="G9" s="20">
        <v>6000000</v>
      </c>
      <c r="H9" s="20"/>
      <c r="I9" s="20"/>
      <c r="J9" s="20">
        <v>6000000</v>
      </c>
      <c r="K9" s="20">
        <v>6000000</v>
      </c>
      <c r="L9" s="20"/>
      <c r="M9" s="20"/>
      <c r="N9" s="20">
        <v>6000000</v>
      </c>
      <c r="O9" s="20"/>
      <c r="P9" s="20"/>
      <c r="Q9" s="20">
        <v>14250000</v>
      </c>
      <c r="R9" s="20">
        <v>14250000</v>
      </c>
      <c r="S9" s="20"/>
      <c r="T9" s="20"/>
      <c r="U9" s="20"/>
      <c r="V9" s="20"/>
      <c r="W9" s="20">
        <v>26250000</v>
      </c>
      <c r="X9" s="20">
        <v>-1857573</v>
      </c>
      <c r="Y9" s="20">
        <v>28107573</v>
      </c>
      <c r="Z9" s="21">
        <v>-1513.1342348322246</v>
      </c>
      <c r="AA9" s="22">
        <v>-2476773</v>
      </c>
    </row>
    <row r="10" spans="1:27" x14ac:dyDescent="0.25">
      <c r="A10" s="23" t="s">
        <v>38</v>
      </c>
      <c r="B10" s="17" t="s">
        <v>6</v>
      </c>
      <c r="C10" s="18">
        <v>29935891</v>
      </c>
      <c r="D10" s="18"/>
      <c r="E10" s="19">
        <v>51000000</v>
      </c>
      <c r="F10" s="20">
        <v>56184963</v>
      </c>
      <c r="G10" s="20">
        <v>4573045</v>
      </c>
      <c r="H10" s="20">
        <v>1356197</v>
      </c>
      <c r="I10" s="20">
        <v>3383413</v>
      </c>
      <c r="J10" s="20">
        <v>9312655</v>
      </c>
      <c r="K10" s="20">
        <v>1644934</v>
      </c>
      <c r="L10" s="20">
        <v>3763378</v>
      </c>
      <c r="M10" s="20"/>
      <c r="N10" s="20">
        <v>5408312</v>
      </c>
      <c r="O10" s="20">
        <v>642977</v>
      </c>
      <c r="P10" s="20"/>
      <c r="Q10" s="20">
        <v>4702192</v>
      </c>
      <c r="R10" s="20">
        <v>5345169</v>
      </c>
      <c r="S10" s="20"/>
      <c r="T10" s="20"/>
      <c r="U10" s="20"/>
      <c r="V10" s="20"/>
      <c r="W10" s="20">
        <v>20066136</v>
      </c>
      <c r="X10" s="20">
        <v>42138729</v>
      </c>
      <c r="Y10" s="20">
        <v>-22072593</v>
      </c>
      <c r="Z10" s="21">
        <v>-52.380775414464921</v>
      </c>
      <c r="AA10" s="22">
        <v>56184963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-96326</v>
      </c>
      <c r="D14" s="18"/>
      <c r="E14" s="19">
        <v>-32674831</v>
      </c>
      <c r="F14" s="20">
        <v>-40600435</v>
      </c>
      <c r="G14" s="20">
        <v>-9849930</v>
      </c>
      <c r="H14" s="20">
        <v>-453149</v>
      </c>
      <c r="I14" s="20">
        <v>764922</v>
      </c>
      <c r="J14" s="20">
        <v>-9538157</v>
      </c>
      <c r="K14" s="20">
        <v>-595180</v>
      </c>
      <c r="L14" s="20">
        <v>530691</v>
      </c>
      <c r="M14" s="20">
        <v>81516</v>
      </c>
      <c r="N14" s="20">
        <v>17027</v>
      </c>
      <c r="O14" s="20">
        <v>4228101</v>
      </c>
      <c r="P14" s="20"/>
      <c r="Q14" s="20">
        <v>-813918</v>
      </c>
      <c r="R14" s="20">
        <v>3414183</v>
      </c>
      <c r="S14" s="20"/>
      <c r="T14" s="20"/>
      <c r="U14" s="20"/>
      <c r="V14" s="20"/>
      <c r="W14" s="20">
        <v>-6106947</v>
      </c>
      <c r="X14" s="20">
        <v>-30450339</v>
      </c>
      <c r="Y14" s="20">
        <v>24343392</v>
      </c>
      <c r="Z14" s="21">
        <v>-79.944568104808283</v>
      </c>
      <c r="AA14" s="22">
        <v>-40600435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38153315</v>
      </c>
      <c r="D17" s="26">
        <f>SUM(D6:D16)</f>
        <v>0</v>
      </c>
      <c r="E17" s="27">
        <f t="shared" si="0"/>
        <v>71208493</v>
      </c>
      <c r="F17" s="28">
        <f t="shared" si="0"/>
        <v>73672836</v>
      </c>
      <c r="G17" s="28">
        <f t="shared" si="0"/>
        <v>727819</v>
      </c>
      <c r="H17" s="28">
        <f t="shared" si="0"/>
        <v>909619</v>
      </c>
      <c r="I17" s="28">
        <f t="shared" si="0"/>
        <v>4156757</v>
      </c>
      <c r="J17" s="28">
        <f t="shared" si="0"/>
        <v>5794195</v>
      </c>
      <c r="K17" s="28">
        <f t="shared" si="0"/>
        <v>7055222</v>
      </c>
      <c r="L17" s="28">
        <f t="shared" si="0"/>
        <v>4295989</v>
      </c>
      <c r="M17" s="28">
        <f t="shared" si="0"/>
        <v>84083</v>
      </c>
      <c r="N17" s="28">
        <f t="shared" si="0"/>
        <v>11435294</v>
      </c>
      <c r="O17" s="28">
        <f t="shared" si="0"/>
        <v>4873857</v>
      </c>
      <c r="P17" s="28">
        <f t="shared" si="0"/>
        <v>0</v>
      </c>
      <c r="Q17" s="28">
        <f t="shared" si="0"/>
        <v>18144872</v>
      </c>
      <c r="R17" s="28">
        <f t="shared" si="0"/>
        <v>23018729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40248218</v>
      </c>
      <c r="X17" s="28">
        <f t="shared" si="0"/>
        <v>55254681</v>
      </c>
      <c r="Y17" s="28">
        <f t="shared" si="0"/>
        <v>-15006463</v>
      </c>
      <c r="Z17" s="29">
        <f>+IF(X17&lt;&gt;0,+(Y17/X17)*100,0)</f>
        <v>-27.158718009791787</v>
      </c>
      <c r="AA17" s="30">
        <f>SUM(AA6:AA16)</f>
        <v>73672836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-7464919</v>
      </c>
      <c r="D26" s="18"/>
      <c r="E26" s="19">
        <v>-50792342</v>
      </c>
      <c r="F26" s="20">
        <v>-41400577</v>
      </c>
      <c r="G26" s="20">
        <v>428607</v>
      </c>
      <c r="H26" s="20">
        <v>634986</v>
      </c>
      <c r="I26" s="20">
        <v>441315</v>
      </c>
      <c r="J26" s="20">
        <v>1504908</v>
      </c>
      <c r="K26" s="20">
        <v>1743657</v>
      </c>
      <c r="L26" s="20">
        <v>-1823006</v>
      </c>
      <c r="M26" s="20">
        <v>490875</v>
      </c>
      <c r="N26" s="20">
        <v>411526</v>
      </c>
      <c r="O26" s="20">
        <v>136652</v>
      </c>
      <c r="P26" s="20"/>
      <c r="Q26" s="20">
        <v>916682</v>
      </c>
      <c r="R26" s="20">
        <v>1053334</v>
      </c>
      <c r="S26" s="20"/>
      <c r="T26" s="20"/>
      <c r="U26" s="20"/>
      <c r="V26" s="20"/>
      <c r="W26" s="20">
        <v>2969768</v>
      </c>
      <c r="X26" s="20">
        <v>-31050432</v>
      </c>
      <c r="Y26" s="20">
        <v>34020200</v>
      </c>
      <c r="Z26" s="21">
        <v>-109.56433714030129</v>
      </c>
      <c r="AA26" s="22">
        <v>-41400577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-7464919</v>
      </c>
      <c r="D27" s="26">
        <f>SUM(D21:D26)</f>
        <v>0</v>
      </c>
      <c r="E27" s="27">
        <f t="shared" si="1"/>
        <v>-50792342</v>
      </c>
      <c r="F27" s="28">
        <f t="shared" si="1"/>
        <v>-41400577</v>
      </c>
      <c r="G27" s="28">
        <f t="shared" si="1"/>
        <v>428607</v>
      </c>
      <c r="H27" s="28">
        <f t="shared" si="1"/>
        <v>634986</v>
      </c>
      <c r="I27" s="28">
        <f t="shared" si="1"/>
        <v>441315</v>
      </c>
      <c r="J27" s="28">
        <f t="shared" si="1"/>
        <v>1504908</v>
      </c>
      <c r="K27" s="28">
        <f t="shared" si="1"/>
        <v>1743657</v>
      </c>
      <c r="L27" s="28">
        <f t="shared" si="1"/>
        <v>-1823006</v>
      </c>
      <c r="M27" s="28">
        <f t="shared" si="1"/>
        <v>490875</v>
      </c>
      <c r="N27" s="28">
        <f t="shared" si="1"/>
        <v>411526</v>
      </c>
      <c r="O27" s="28">
        <f t="shared" si="1"/>
        <v>136652</v>
      </c>
      <c r="P27" s="28">
        <f t="shared" si="1"/>
        <v>0</v>
      </c>
      <c r="Q27" s="28">
        <f t="shared" si="1"/>
        <v>916682</v>
      </c>
      <c r="R27" s="28">
        <f t="shared" si="1"/>
        <v>1053334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2969768</v>
      </c>
      <c r="X27" s="28">
        <f t="shared" si="1"/>
        <v>-31050432</v>
      </c>
      <c r="Y27" s="28">
        <f t="shared" si="1"/>
        <v>34020200</v>
      </c>
      <c r="Z27" s="29">
        <f>+IF(X27&lt;&gt;0,+(Y27/X27)*100,0)</f>
        <v>-109.56433714030129</v>
      </c>
      <c r="AA27" s="30">
        <f>SUM(AA21:AA26)</f>
        <v>-41400577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30688396</v>
      </c>
      <c r="D38" s="32">
        <f>+D17+D27+D36</f>
        <v>0</v>
      </c>
      <c r="E38" s="33">
        <f t="shared" si="3"/>
        <v>20416151</v>
      </c>
      <c r="F38" s="2">
        <f t="shared" si="3"/>
        <v>32272259</v>
      </c>
      <c r="G38" s="2">
        <f t="shared" si="3"/>
        <v>1156426</v>
      </c>
      <c r="H38" s="2">
        <f t="shared" si="3"/>
        <v>1544605</v>
      </c>
      <c r="I38" s="2">
        <f t="shared" si="3"/>
        <v>4598072</v>
      </c>
      <c r="J38" s="2">
        <f t="shared" si="3"/>
        <v>7299103</v>
      </c>
      <c r="K38" s="2">
        <f t="shared" si="3"/>
        <v>8798879</v>
      </c>
      <c r="L38" s="2">
        <f t="shared" si="3"/>
        <v>2472983</v>
      </c>
      <c r="M38" s="2">
        <f t="shared" si="3"/>
        <v>574958</v>
      </c>
      <c r="N38" s="2">
        <f t="shared" si="3"/>
        <v>11846820</v>
      </c>
      <c r="O38" s="2">
        <f t="shared" si="3"/>
        <v>5010509</v>
      </c>
      <c r="P38" s="2">
        <f t="shared" si="3"/>
        <v>0</v>
      </c>
      <c r="Q38" s="2">
        <f t="shared" si="3"/>
        <v>19061554</v>
      </c>
      <c r="R38" s="2">
        <f t="shared" si="3"/>
        <v>24072063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43217986</v>
      </c>
      <c r="X38" s="2">
        <f t="shared" si="3"/>
        <v>24204249</v>
      </c>
      <c r="Y38" s="2">
        <f t="shared" si="3"/>
        <v>19013737</v>
      </c>
      <c r="Z38" s="34">
        <f>+IF(X38&lt;&gt;0,+(Y38/X38)*100,0)</f>
        <v>78.555368522278883</v>
      </c>
      <c r="AA38" s="35">
        <f>+AA17+AA27+AA36</f>
        <v>32272259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1156426</v>
      </c>
      <c r="I39" s="2">
        <f>+H40+I60</f>
        <v>2701031</v>
      </c>
      <c r="J39" s="2">
        <f>+G39</f>
        <v>0</v>
      </c>
      <c r="K39" s="2">
        <f>+I40+K60</f>
        <v>7299103</v>
      </c>
      <c r="L39" s="2">
        <f>+K40+L60</f>
        <v>16097982</v>
      </c>
      <c r="M39" s="2">
        <f>+L40+M60</f>
        <v>18570965</v>
      </c>
      <c r="N39" s="2">
        <f>+K39</f>
        <v>7299103</v>
      </c>
      <c r="O39" s="2">
        <f>+M40+O60</f>
        <v>19145923</v>
      </c>
      <c r="P39" s="2">
        <f>+O40+P60</f>
        <v>24156432</v>
      </c>
      <c r="Q39" s="2">
        <f>+P40+Q60</f>
        <v>24156432</v>
      </c>
      <c r="R39" s="2">
        <f>+O39</f>
        <v>19145923</v>
      </c>
      <c r="S39" s="2">
        <f>+Q40+S60</f>
        <v>43217986</v>
      </c>
      <c r="T39" s="2">
        <f>+S40+T60</f>
        <v>43217986</v>
      </c>
      <c r="U39" s="2">
        <f>+T40+U60</f>
        <v>43217986</v>
      </c>
      <c r="V39" s="2">
        <f>+S39</f>
        <v>43217986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30688396</v>
      </c>
      <c r="D40" s="43">
        <f t="shared" ref="D40:AA40" si="4">+D38+D39</f>
        <v>0</v>
      </c>
      <c r="E40" s="44">
        <f t="shared" si="4"/>
        <v>20416151</v>
      </c>
      <c r="F40" s="45">
        <f t="shared" si="4"/>
        <v>32272259</v>
      </c>
      <c r="G40" s="45">
        <f t="shared" si="4"/>
        <v>1156426</v>
      </c>
      <c r="H40" s="45">
        <f t="shared" si="4"/>
        <v>2701031</v>
      </c>
      <c r="I40" s="45">
        <f t="shared" si="4"/>
        <v>7299103</v>
      </c>
      <c r="J40" s="45">
        <f>+I40</f>
        <v>7299103</v>
      </c>
      <c r="K40" s="45">
        <f t="shared" si="4"/>
        <v>16097982</v>
      </c>
      <c r="L40" s="45">
        <f t="shared" si="4"/>
        <v>18570965</v>
      </c>
      <c r="M40" s="45">
        <f t="shared" si="4"/>
        <v>19145923</v>
      </c>
      <c r="N40" s="45">
        <f>+M40</f>
        <v>19145923</v>
      </c>
      <c r="O40" s="45">
        <f t="shared" si="4"/>
        <v>24156432</v>
      </c>
      <c r="P40" s="45">
        <f t="shared" si="4"/>
        <v>24156432</v>
      </c>
      <c r="Q40" s="45">
        <f t="shared" si="4"/>
        <v>43217986</v>
      </c>
      <c r="R40" s="45">
        <f>+Q40</f>
        <v>43217986</v>
      </c>
      <c r="S40" s="45">
        <f t="shared" si="4"/>
        <v>43217986</v>
      </c>
      <c r="T40" s="45">
        <f t="shared" si="4"/>
        <v>43217986</v>
      </c>
      <c r="U40" s="45">
        <f t="shared" si="4"/>
        <v>43217986</v>
      </c>
      <c r="V40" s="45">
        <f>+U40</f>
        <v>43217986</v>
      </c>
      <c r="W40" s="45">
        <f>+V40</f>
        <v>43217986</v>
      </c>
      <c r="X40" s="45">
        <f t="shared" si="4"/>
        <v>24204249</v>
      </c>
      <c r="Y40" s="45">
        <f t="shared" si="4"/>
        <v>19013737</v>
      </c>
      <c r="Z40" s="46">
        <f>+IF(X40&lt;&gt;0,+(Y40/X40)*100,0)</f>
        <v>78.555368522278883</v>
      </c>
      <c r="AA40" s="47">
        <f t="shared" si="4"/>
        <v>32272259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19390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8590</v>
      </c>
      <c r="R7" s="20">
        <v>8590</v>
      </c>
      <c r="S7" s="20"/>
      <c r="T7" s="20"/>
      <c r="U7" s="20"/>
      <c r="V7" s="20"/>
      <c r="W7" s="20">
        <v>8590</v>
      </c>
      <c r="X7" s="20"/>
      <c r="Y7" s="20">
        <v>8590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8038000</v>
      </c>
      <c r="G10" s="20"/>
      <c r="H10" s="20">
        <v>21574</v>
      </c>
      <c r="I10" s="20">
        <v>23891</v>
      </c>
      <c r="J10" s="20">
        <v>45465</v>
      </c>
      <c r="K10" s="20"/>
      <c r="L10" s="20">
        <v>9033</v>
      </c>
      <c r="M10" s="20">
        <v>3775</v>
      </c>
      <c r="N10" s="20">
        <v>12808</v>
      </c>
      <c r="O10" s="20">
        <v>21176</v>
      </c>
      <c r="P10" s="20">
        <v>16354</v>
      </c>
      <c r="Q10" s="20">
        <v>1106</v>
      </c>
      <c r="R10" s="20">
        <v>38636</v>
      </c>
      <c r="S10" s="20"/>
      <c r="T10" s="20"/>
      <c r="U10" s="20"/>
      <c r="V10" s="20"/>
      <c r="W10" s="20">
        <v>96909</v>
      </c>
      <c r="X10" s="20">
        <v>6028506</v>
      </c>
      <c r="Y10" s="20">
        <v>-5931597</v>
      </c>
      <c r="Z10" s="21">
        <v>-98.392487292871564</v>
      </c>
      <c r="AA10" s="22">
        <v>8038000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19390</v>
      </c>
      <c r="D17" s="26">
        <f>SUM(D6:D16)</f>
        <v>0</v>
      </c>
      <c r="E17" s="27">
        <f t="shared" si="0"/>
        <v>10000000</v>
      </c>
      <c r="F17" s="28">
        <f t="shared" si="0"/>
        <v>8038000</v>
      </c>
      <c r="G17" s="28">
        <f t="shared" si="0"/>
        <v>0</v>
      </c>
      <c r="H17" s="28">
        <f t="shared" si="0"/>
        <v>21574</v>
      </c>
      <c r="I17" s="28">
        <f t="shared" si="0"/>
        <v>23891</v>
      </c>
      <c r="J17" s="28">
        <f t="shared" si="0"/>
        <v>45465</v>
      </c>
      <c r="K17" s="28">
        <f t="shared" si="0"/>
        <v>0</v>
      </c>
      <c r="L17" s="28">
        <f t="shared" si="0"/>
        <v>9033</v>
      </c>
      <c r="M17" s="28">
        <f t="shared" si="0"/>
        <v>3775</v>
      </c>
      <c r="N17" s="28">
        <f t="shared" si="0"/>
        <v>12808</v>
      </c>
      <c r="O17" s="28">
        <f t="shared" si="0"/>
        <v>21176</v>
      </c>
      <c r="P17" s="28">
        <f t="shared" si="0"/>
        <v>16354</v>
      </c>
      <c r="Q17" s="28">
        <f t="shared" si="0"/>
        <v>9696</v>
      </c>
      <c r="R17" s="28">
        <f t="shared" si="0"/>
        <v>47226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105499</v>
      </c>
      <c r="X17" s="28">
        <f t="shared" si="0"/>
        <v>6028506</v>
      </c>
      <c r="Y17" s="28">
        <f t="shared" si="0"/>
        <v>-5923007</v>
      </c>
      <c r="Z17" s="29">
        <f>+IF(X17&lt;&gt;0,+(Y17/X17)*100,0)</f>
        <v>-98.249997594760629</v>
      </c>
      <c r="AA17" s="30">
        <f>SUM(AA6:AA16)</f>
        <v>8038000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19390</v>
      </c>
      <c r="D38" s="32">
        <f>+D17+D27+D36</f>
        <v>0</v>
      </c>
      <c r="E38" s="33">
        <f t="shared" si="3"/>
        <v>10000000</v>
      </c>
      <c r="F38" s="2">
        <f t="shared" si="3"/>
        <v>8038000</v>
      </c>
      <c r="G38" s="2">
        <f t="shared" si="3"/>
        <v>0</v>
      </c>
      <c r="H38" s="2">
        <f t="shared" si="3"/>
        <v>21574</v>
      </c>
      <c r="I38" s="2">
        <f t="shared" si="3"/>
        <v>23891</v>
      </c>
      <c r="J38" s="2">
        <f t="shared" si="3"/>
        <v>45465</v>
      </c>
      <c r="K38" s="2">
        <f t="shared" si="3"/>
        <v>0</v>
      </c>
      <c r="L38" s="2">
        <f t="shared" si="3"/>
        <v>9033</v>
      </c>
      <c r="M38" s="2">
        <f t="shared" si="3"/>
        <v>3775</v>
      </c>
      <c r="N38" s="2">
        <f t="shared" si="3"/>
        <v>12808</v>
      </c>
      <c r="O38" s="2">
        <f t="shared" si="3"/>
        <v>21176</v>
      </c>
      <c r="P38" s="2">
        <f t="shared" si="3"/>
        <v>16354</v>
      </c>
      <c r="Q38" s="2">
        <f t="shared" si="3"/>
        <v>9696</v>
      </c>
      <c r="R38" s="2">
        <f t="shared" si="3"/>
        <v>47226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105499</v>
      </c>
      <c r="X38" s="2">
        <f t="shared" si="3"/>
        <v>6028506</v>
      </c>
      <c r="Y38" s="2">
        <f t="shared" si="3"/>
        <v>-5923007</v>
      </c>
      <c r="Z38" s="34">
        <f>+IF(X38&lt;&gt;0,+(Y38/X38)*100,0)</f>
        <v>-98.249997594760629</v>
      </c>
      <c r="AA38" s="35">
        <f>+AA17+AA27+AA36</f>
        <v>8038000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21574</v>
      </c>
      <c r="J39" s="2">
        <f>+G39</f>
        <v>0</v>
      </c>
      <c r="K39" s="2">
        <f>+I40+K60</f>
        <v>45465</v>
      </c>
      <c r="L39" s="2">
        <f>+K40+L60</f>
        <v>45465</v>
      </c>
      <c r="M39" s="2">
        <f>+L40+M60</f>
        <v>54498</v>
      </c>
      <c r="N39" s="2">
        <f>+K39</f>
        <v>45465</v>
      </c>
      <c r="O39" s="2">
        <f>+M40+O60</f>
        <v>58273</v>
      </c>
      <c r="P39" s="2">
        <f>+O40+P60</f>
        <v>79449</v>
      </c>
      <c r="Q39" s="2">
        <f>+P40+Q60</f>
        <v>95803</v>
      </c>
      <c r="R39" s="2">
        <f>+O39</f>
        <v>58273</v>
      </c>
      <c r="S39" s="2">
        <f>+Q40+S60</f>
        <v>105499</v>
      </c>
      <c r="T39" s="2">
        <f>+S40+T60</f>
        <v>105499</v>
      </c>
      <c r="U39" s="2">
        <f>+T40+U60</f>
        <v>105499</v>
      </c>
      <c r="V39" s="2">
        <f>+S39</f>
        <v>105499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19390</v>
      </c>
      <c r="D40" s="43">
        <f t="shared" ref="D40:AA40" si="4">+D38+D39</f>
        <v>0</v>
      </c>
      <c r="E40" s="44">
        <f t="shared" si="4"/>
        <v>10000000</v>
      </c>
      <c r="F40" s="45">
        <f t="shared" si="4"/>
        <v>8038000</v>
      </c>
      <c r="G40" s="45">
        <f t="shared" si="4"/>
        <v>0</v>
      </c>
      <c r="H40" s="45">
        <f t="shared" si="4"/>
        <v>21574</v>
      </c>
      <c r="I40" s="45">
        <f t="shared" si="4"/>
        <v>45465</v>
      </c>
      <c r="J40" s="45">
        <f>+I40</f>
        <v>45465</v>
      </c>
      <c r="K40" s="45">
        <f t="shared" si="4"/>
        <v>45465</v>
      </c>
      <c r="L40" s="45">
        <f t="shared" si="4"/>
        <v>54498</v>
      </c>
      <c r="M40" s="45">
        <f t="shared" si="4"/>
        <v>58273</v>
      </c>
      <c r="N40" s="45">
        <f>+M40</f>
        <v>58273</v>
      </c>
      <c r="O40" s="45">
        <f t="shared" si="4"/>
        <v>79449</v>
      </c>
      <c r="P40" s="45">
        <f t="shared" si="4"/>
        <v>95803</v>
      </c>
      <c r="Q40" s="45">
        <f t="shared" si="4"/>
        <v>105499</v>
      </c>
      <c r="R40" s="45">
        <f>+Q40</f>
        <v>105499</v>
      </c>
      <c r="S40" s="45">
        <f t="shared" si="4"/>
        <v>105499</v>
      </c>
      <c r="T40" s="45">
        <f t="shared" si="4"/>
        <v>105499</v>
      </c>
      <c r="U40" s="45">
        <f t="shared" si="4"/>
        <v>105499</v>
      </c>
      <c r="V40" s="45">
        <f>+U40</f>
        <v>105499</v>
      </c>
      <c r="W40" s="45">
        <f>+V40</f>
        <v>105499</v>
      </c>
      <c r="X40" s="45">
        <f t="shared" si="4"/>
        <v>6028506</v>
      </c>
      <c r="Y40" s="45">
        <f t="shared" si="4"/>
        <v>-5923007</v>
      </c>
      <c r="Z40" s="46">
        <f>+IF(X40&lt;&gt;0,+(Y40/X40)*100,0)</f>
        <v>-98.249997594760629</v>
      </c>
      <c r="AA40" s="47">
        <f t="shared" si="4"/>
        <v>8038000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77668538</v>
      </c>
      <c r="D7" s="18"/>
      <c r="E7" s="19"/>
      <c r="F7" s="20"/>
      <c r="G7" s="20">
        <v>6716221</v>
      </c>
      <c r="H7" s="20">
        <v>7347888</v>
      </c>
      <c r="I7" s="20">
        <v>6452844</v>
      </c>
      <c r="J7" s="20">
        <v>20516953</v>
      </c>
      <c r="K7" s="20">
        <v>8083487</v>
      </c>
      <c r="L7" s="20">
        <v>7334605</v>
      </c>
      <c r="M7" s="20">
        <v>5593437</v>
      </c>
      <c r="N7" s="20">
        <v>21011529</v>
      </c>
      <c r="O7" s="20">
        <v>6524240</v>
      </c>
      <c r="P7" s="20">
        <v>7194746</v>
      </c>
      <c r="Q7" s="20">
        <v>7653502</v>
      </c>
      <c r="R7" s="20">
        <v>21372488</v>
      </c>
      <c r="S7" s="20"/>
      <c r="T7" s="20"/>
      <c r="U7" s="20"/>
      <c r="V7" s="20"/>
      <c r="W7" s="20">
        <v>62900970</v>
      </c>
      <c r="X7" s="20"/>
      <c r="Y7" s="20">
        <v>62900970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22139505</v>
      </c>
      <c r="F9" s="20">
        <v>19797190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14847885</v>
      </c>
      <c r="Y9" s="20">
        <v>-14847885</v>
      </c>
      <c r="Z9" s="21">
        <v>-100</v>
      </c>
      <c r="AA9" s="22">
        <v>19797190</v>
      </c>
    </row>
    <row r="10" spans="1:27" x14ac:dyDescent="0.25">
      <c r="A10" s="23" t="s">
        <v>38</v>
      </c>
      <c r="B10" s="17" t="s">
        <v>6</v>
      </c>
      <c r="C10" s="18">
        <v>49736652</v>
      </c>
      <c r="D10" s="18"/>
      <c r="E10" s="19">
        <v>30000000</v>
      </c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22500000</v>
      </c>
      <c r="Y10" s="20">
        <v>-22500000</v>
      </c>
      <c r="Z10" s="21">
        <v>-100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-33827671</v>
      </c>
      <c r="D14" s="18"/>
      <c r="E14" s="19"/>
      <c r="F14" s="20"/>
      <c r="G14" s="20">
        <v>-3074652</v>
      </c>
      <c r="H14" s="20">
        <v>-1512795</v>
      </c>
      <c r="I14" s="20">
        <v>-2405530</v>
      </c>
      <c r="J14" s="20">
        <v>-6992977</v>
      </c>
      <c r="K14" s="20">
        <v>-1867651</v>
      </c>
      <c r="L14" s="20">
        <v>-616254</v>
      </c>
      <c r="M14" s="20">
        <v>-2486325</v>
      </c>
      <c r="N14" s="20">
        <v>-4970230</v>
      </c>
      <c r="O14" s="20">
        <v>-2154270</v>
      </c>
      <c r="P14" s="20">
        <v>-3738381</v>
      </c>
      <c r="Q14" s="20">
        <v>-2539896</v>
      </c>
      <c r="R14" s="20">
        <v>-8432547</v>
      </c>
      <c r="S14" s="20"/>
      <c r="T14" s="20"/>
      <c r="U14" s="20"/>
      <c r="V14" s="20"/>
      <c r="W14" s="20">
        <v>-20395754</v>
      </c>
      <c r="X14" s="20"/>
      <c r="Y14" s="20">
        <v>-20395754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93577519</v>
      </c>
      <c r="D17" s="26">
        <f>SUM(D6:D16)</f>
        <v>0</v>
      </c>
      <c r="E17" s="27">
        <f t="shared" si="0"/>
        <v>52139505</v>
      </c>
      <c r="F17" s="28">
        <f t="shared" si="0"/>
        <v>49797190</v>
      </c>
      <c r="G17" s="28">
        <f t="shared" si="0"/>
        <v>3641569</v>
      </c>
      <c r="H17" s="28">
        <f t="shared" si="0"/>
        <v>5835093</v>
      </c>
      <c r="I17" s="28">
        <f t="shared" si="0"/>
        <v>4047314</v>
      </c>
      <c r="J17" s="28">
        <f t="shared" si="0"/>
        <v>13523976</v>
      </c>
      <c r="K17" s="28">
        <f t="shared" si="0"/>
        <v>6215836</v>
      </c>
      <c r="L17" s="28">
        <f t="shared" si="0"/>
        <v>6718351</v>
      </c>
      <c r="M17" s="28">
        <f t="shared" si="0"/>
        <v>3107112</v>
      </c>
      <c r="N17" s="28">
        <f t="shared" si="0"/>
        <v>16041299</v>
      </c>
      <c r="O17" s="28">
        <f t="shared" si="0"/>
        <v>4369970</v>
      </c>
      <c r="P17" s="28">
        <f t="shared" si="0"/>
        <v>3456365</v>
      </c>
      <c r="Q17" s="28">
        <f t="shared" si="0"/>
        <v>5113606</v>
      </c>
      <c r="R17" s="28">
        <f t="shared" si="0"/>
        <v>12939941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42505216</v>
      </c>
      <c r="X17" s="28">
        <f t="shared" si="0"/>
        <v>37347885</v>
      </c>
      <c r="Y17" s="28">
        <f t="shared" si="0"/>
        <v>5157331</v>
      </c>
      <c r="Z17" s="29">
        <f>+IF(X17&lt;&gt;0,+(Y17/X17)*100,0)</f>
        <v>13.808897076768872</v>
      </c>
      <c r="AA17" s="30">
        <f>SUM(AA6:AA16)</f>
        <v>49797190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-29799111</v>
      </c>
      <c r="D26" s="18"/>
      <c r="E26" s="19">
        <v>-26086956</v>
      </c>
      <c r="F26" s="20">
        <v>-32608375</v>
      </c>
      <c r="G26" s="20">
        <v>-2985215</v>
      </c>
      <c r="H26" s="20">
        <v>-13241</v>
      </c>
      <c r="I26" s="20">
        <v>-8638</v>
      </c>
      <c r="J26" s="20">
        <v>-3007094</v>
      </c>
      <c r="K26" s="20">
        <v>-2316098</v>
      </c>
      <c r="L26" s="20">
        <v>-45763</v>
      </c>
      <c r="M26" s="20">
        <v>-1729614</v>
      </c>
      <c r="N26" s="20">
        <v>-4091475</v>
      </c>
      <c r="O26" s="20">
        <v>-1948173</v>
      </c>
      <c r="P26" s="20">
        <v>-1080832</v>
      </c>
      <c r="Q26" s="20">
        <v>-3865284</v>
      </c>
      <c r="R26" s="20">
        <v>-6894289</v>
      </c>
      <c r="S26" s="20"/>
      <c r="T26" s="20"/>
      <c r="U26" s="20"/>
      <c r="V26" s="20"/>
      <c r="W26" s="20">
        <v>-13992858</v>
      </c>
      <c r="X26" s="20">
        <v>-24456249</v>
      </c>
      <c r="Y26" s="20">
        <v>10463391</v>
      </c>
      <c r="Z26" s="21">
        <v>-42.784120328509907</v>
      </c>
      <c r="AA26" s="22">
        <v>-32608375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-29799111</v>
      </c>
      <c r="D27" s="26">
        <f>SUM(D21:D26)</f>
        <v>0</v>
      </c>
      <c r="E27" s="27">
        <f t="shared" si="1"/>
        <v>-26086956</v>
      </c>
      <c r="F27" s="28">
        <f t="shared" si="1"/>
        <v>-32608375</v>
      </c>
      <c r="G27" s="28">
        <f t="shared" si="1"/>
        <v>-2985215</v>
      </c>
      <c r="H27" s="28">
        <f t="shared" si="1"/>
        <v>-13241</v>
      </c>
      <c r="I27" s="28">
        <f t="shared" si="1"/>
        <v>-8638</v>
      </c>
      <c r="J27" s="28">
        <f t="shared" si="1"/>
        <v>-3007094</v>
      </c>
      <c r="K27" s="28">
        <f t="shared" si="1"/>
        <v>-2316098</v>
      </c>
      <c r="L27" s="28">
        <f t="shared" si="1"/>
        <v>-45763</v>
      </c>
      <c r="M27" s="28">
        <f t="shared" si="1"/>
        <v>-1729614</v>
      </c>
      <c r="N27" s="28">
        <f t="shared" si="1"/>
        <v>-4091475</v>
      </c>
      <c r="O27" s="28">
        <f t="shared" si="1"/>
        <v>-1948173</v>
      </c>
      <c r="P27" s="28">
        <f t="shared" si="1"/>
        <v>-1080832</v>
      </c>
      <c r="Q27" s="28">
        <f t="shared" si="1"/>
        <v>-3865284</v>
      </c>
      <c r="R27" s="28">
        <f t="shared" si="1"/>
        <v>-6894289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-13992858</v>
      </c>
      <c r="X27" s="28">
        <f t="shared" si="1"/>
        <v>-24456249</v>
      </c>
      <c r="Y27" s="28">
        <f t="shared" si="1"/>
        <v>10463391</v>
      </c>
      <c r="Z27" s="29">
        <f>+IF(X27&lt;&gt;0,+(Y27/X27)*100,0)</f>
        <v>-42.784120328509907</v>
      </c>
      <c r="AA27" s="30">
        <f>SUM(AA21:AA26)</f>
        <v>-32608375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63778408</v>
      </c>
      <c r="D38" s="32">
        <f>+D17+D27+D36</f>
        <v>0</v>
      </c>
      <c r="E38" s="33">
        <f t="shared" si="3"/>
        <v>26052549</v>
      </c>
      <c r="F38" s="2">
        <f t="shared" si="3"/>
        <v>17188815</v>
      </c>
      <c r="G38" s="2">
        <f t="shared" si="3"/>
        <v>656354</v>
      </c>
      <c r="H38" s="2">
        <f t="shared" si="3"/>
        <v>5821852</v>
      </c>
      <c r="I38" s="2">
        <f t="shared" si="3"/>
        <v>4038676</v>
      </c>
      <c r="J38" s="2">
        <f t="shared" si="3"/>
        <v>10516882</v>
      </c>
      <c r="K38" s="2">
        <f t="shared" si="3"/>
        <v>3899738</v>
      </c>
      <c r="L38" s="2">
        <f t="shared" si="3"/>
        <v>6672588</v>
      </c>
      <c r="M38" s="2">
        <f t="shared" si="3"/>
        <v>1377498</v>
      </c>
      <c r="N38" s="2">
        <f t="shared" si="3"/>
        <v>11949824</v>
      </c>
      <c r="O38" s="2">
        <f t="shared" si="3"/>
        <v>2421797</v>
      </c>
      <c r="P38" s="2">
        <f t="shared" si="3"/>
        <v>2375533</v>
      </c>
      <c r="Q38" s="2">
        <f t="shared" si="3"/>
        <v>1248322</v>
      </c>
      <c r="R38" s="2">
        <f t="shared" si="3"/>
        <v>6045652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28512358</v>
      </c>
      <c r="X38" s="2">
        <f t="shared" si="3"/>
        <v>12891636</v>
      </c>
      <c r="Y38" s="2">
        <f t="shared" si="3"/>
        <v>15620722</v>
      </c>
      <c r="Z38" s="34">
        <f>+IF(X38&lt;&gt;0,+(Y38/X38)*100,0)</f>
        <v>121.16943109470357</v>
      </c>
      <c r="AA38" s="35">
        <f>+AA17+AA27+AA36</f>
        <v>17188815</v>
      </c>
    </row>
    <row r="39" spans="1:27" x14ac:dyDescent="0.25">
      <c r="A39" s="23" t="s">
        <v>60</v>
      </c>
      <c r="B39" s="17"/>
      <c r="C39" s="32">
        <v>-15264720</v>
      </c>
      <c r="D39" s="32"/>
      <c r="E39" s="33"/>
      <c r="F39" s="2"/>
      <c r="G39" s="2"/>
      <c r="H39" s="2">
        <f>+G40+H60</f>
        <v>656354</v>
      </c>
      <c r="I39" s="2">
        <f>+H40+I60</f>
        <v>6478206</v>
      </c>
      <c r="J39" s="2">
        <f>+G39</f>
        <v>0</v>
      </c>
      <c r="K39" s="2">
        <f>+I40+K60</f>
        <v>32100751</v>
      </c>
      <c r="L39" s="2">
        <f>+K40+L60</f>
        <v>36000489</v>
      </c>
      <c r="M39" s="2">
        <f>+L40+M60</f>
        <v>42673077</v>
      </c>
      <c r="N39" s="2">
        <f>+K39</f>
        <v>32100751</v>
      </c>
      <c r="O39" s="2">
        <f>+M40+O60</f>
        <v>44050575</v>
      </c>
      <c r="P39" s="2">
        <f>+O40+P60</f>
        <v>46472372</v>
      </c>
      <c r="Q39" s="2">
        <f>+P40+Q60</f>
        <v>48847905</v>
      </c>
      <c r="R39" s="2">
        <f>+O39</f>
        <v>44050575</v>
      </c>
      <c r="S39" s="2">
        <f>+Q40+S60</f>
        <v>50096227</v>
      </c>
      <c r="T39" s="2">
        <f>+S40+T60</f>
        <v>50096227</v>
      </c>
      <c r="U39" s="2">
        <f>+T40+U60</f>
        <v>50096227</v>
      </c>
      <c r="V39" s="2">
        <f>+S39</f>
        <v>50096227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48513688</v>
      </c>
      <c r="D40" s="43">
        <f t="shared" ref="D40:AA40" si="4">+D38+D39</f>
        <v>0</v>
      </c>
      <c r="E40" s="44">
        <f t="shared" si="4"/>
        <v>26052549</v>
      </c>
      <c r="F40" s="45">
        <f t="shared" si="4"/>
        <v>17188815</v>
      </c>
      <c r="G40" s="45">
        <f t="shared" si="4"/>
        <v>656354</v>
      </c>
      <c r="H40" s="45">
        <f t="shared" si="4"/>
        <v>6478206</v>
      </c>
      <c r="I40" s="45">
        <f t="shared" si="4"/>
        <v>10516882</v>
      </c>
      <c r="J40" s="45">
        <f>+I40</f>
        <v>10516882</v>
      </c>
      <c r="K40" s="45">
        <f t="shared" si="4"/>
        <v>36000489</v>
      </c>
      <c r="L40" s="45">
        <f t="shared" si="4"/>
        <v>42673077</v>
      </c>
      <c r="M40" s="45">
        <f t="shared" si="4"/>
        <v>44050575</v>
      </c>
      <c r="N40" s="45">
        <f>+M40</f>
        <v>44050575</v>
      </c>
      <c r="O40" s="45">
        <f t="shared" si="4"/>
        <v>46472372</v>
      </c>
      <c r="P40" s="45">
        <f t="shared" si="4"/>
        <v>48847905</v>
      </c>
      <c r="Q40" s="45">
        <f t="shared" si="4"/>
        <v>50096227</v>
      </c>
      <c r="R40" s="45">
        <f>+Q40</f>
        <v>50096227</v>
      </c>
      <c r="S40" s="45">
        <f t="shared" si="4"/>
        <v>50096227</v>
      </c>
      <c r="T40" s="45">
        <f t="shared" si="4"/>
        <v>50096227</v>
      </c>
      <c r="U40" s="45">
        <f t="shared" si="4"/>
        <v>50096227</v>
      </c>
      <c r="V40" s="45">
        <f>+U40</f>
        <v>50096227</v>
      </c>
      <c r="W40" s="45">
        <f>+V40</f>
        <v>50096227</v>
      </c>
      <c r="X40" s="45">
        <f t="shared" si="4"/>
        <v>12891636</v>
      </c>
      <c r="Y40" s="45">
        <f t="shared" si="4"/>
        <v>15620722</v>
      </c>
      <c r="Z40" s="46">
        <f>+IF(X40&lt;&gt;0,+(Y40/X40)*100,0)</f>
        <v>121.16943109470357</v>
      </c>
      <c r="AA40" s="47">
        <f t="shared" si="4"/>
        <v>17188815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21583869</v>
      </c>
      <c r="N60">
        <v>21583869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283919</v>
      </c>
      <c r="D7" s="18"/>
      <c r="E7" s="19">
        <v>140235738</v>
      </c>
      <c r="F7" s="20">
        <v>140235738</v>
      </c>
      <c r="G7" s="20">
        <v>5560</v>
      </c>
      <c r="H7" s="20"/>
      <c r="I7" s="20"/>
      <c r="J7" s="20">
        <v>5560</v>
      </c>
      <c r="K7" s="20">
        <v>21016</v>
      </c>
      <c r="L7" s="20">
        <v>54653</v>
      </c>
      <c r="M7" s="20">
        <v>7474</v>
      </c>
      <c r="N7" s="20">
        <v>83143</v>
      </c>
      <c r="O7" s="20">
        <v>94778</v>
      </c>
      <c r="P7" s="20">
        <v>109850</v>
      </c>
      <c r="Q7" s="20">
        <v>3973</v>
      </c>
      <c r="R7" s="20">
        <v>208601</v>
      </c>
      <c r="S7" s="20"/>
      <c r="T7" s="20"/>
      <c r="U7" s="20"/>
      <c r="V7" s="20"/>
      <c r="W7" s="20">
        <v>297304</v>
      </c>
      <c r="X7" s="20">
        <v>105176799</v>
      </c>
      <c r="Y7" s="20">
        <v>-104879495</v>
      </c>
      <c r="Z7" s="21">
        <v>-99.717329294267643</v>
      </c>
      <c r="AA7" s="22">
        <v>140235738</v>
      </c>
    </row>
    <row r="8" spans="1:27" x14ac:dyDescent="0.25">
      <c r="A8" s="23" t="s">
        <v>36</v>
      </c>
      <c r="B8" s="17" t="s">
        <v>32</v>
      </c>
      <c r="C8" s="18">
        <v>10995</v>
      </c>
      <c r="D8" s="18"/>
      <c r="E8" s="19"/>
      <c r="F8" s="20"/>
      <c r="G8" s="20">
        <v>809</v>
      </c>
      <c r="H8" s="20"/>
      <c r="I8" s="20"/>
      <c r="J8" s="20">
        <v>809</v>
      </c>
      <c r="K8" s="20"/>
      <c r="L8" s="20">
        <v>1120</v>
      </c>
      <c r="M8" s="20">
        <v>1120</v>
      </c>
      <c r="N8" s="20">
        <v>2240</v>
      </c>
      <c r="O8" s="20">
        <v>3840</v>
      </c>
      <c r="P8" s="20">
        <v>480</v>
      </c>
      <c r="Q8" s="20">
        <v>640</v>
      </c>
      <c r="R8" s="20">
        <v>4960</v>
      </c>
      <c r="S8" s="20"/>
      <c r="T8" s="20"/>
      <c r="U8" s="20"/>
      <c r="V8" s="20"/>
      <c r="W8" s="20">
        <v>8009</v>
      </c>
      <c r="X8" s="20"/>
      <c r="Y8" s="20">
        <v>8009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27268002</v>
      </c>
      <c r="D9" s="18"/>
      <c r="E9" s="19"/>
      <c r="F9" s="20">
        <v>19148516</v>
      </c>
      <c r="G9" s="20">
        <v>12195660</v>
      </c>
      <c r="H9" s="20"/>
      <c r="I9" s="20"/>
      <c r="J9" s="20">
        <v>12195660</v>
      </c>
      <c r="K9" s="20"/>
      <c r="L9" s="20"/>
      <c r="M9" s="20">
        <v>4184002</v>
      </c>
      <c r="N9" s="20">
        <v>4184002</v>
      </c>
      <c r="O9" s="20"/>
      <c r="P9" s="20"/>
      <c r="Q9" s="20">
        <v>7317444</v>
      </c>
      <c r="R9" s="20">
        <v>7317444</v>
      </c>
      <c r="S9" s="20"/>
      <c r="T9" s="20"/>
      <c r="U9" s="20"/>
      <c r="V9" s="20"/>
      <c r="W9" s="20">
        <v>23697106</v>
      </c>
      <c r="X9" s="20">
        <v>19148516</v>
      </c>
      <c r="Y9" s="20">
        <v>4548590</v>
      </c>
      <c r="Z9" s="21">
        <v>23.754268999226884</v>
      </c>
      <c r="AA9" s="22">
        <v>19148516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67378000</v>
      </c>
      <c r="F10" s="20">
        <v>67378000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50533497</v>
      </c>
      <c r="Y10" s="20">
        <v>-50533497</v>
      </c>
      <c r="Z10" s="21">
        <v>-100</v>
      </c>
      <c r="AA10" s="22">
        <v>67378000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-6836388</v>
      </c>
      <c r="D14" s="18"/>
      <c r="E14" s="19"/>
      <c r="F14" s="20"/>
      <c r="G14" s="20"/>
      <c r="H14" s="20"/>
      <c r="I14" s="20"/>
      <c r="J14" s="20"/>
      <c r="K14" s="20">
        <v>-1911862</v>
      </c>
      <c r="L14" s="20">
        <v>-410071</v>
      </c>
      <c r="M14" s="20">
        <v>-3348786</v>
      </c>
      <c r="N14" s="20">
        <v>-5670719</v>
      </c>
      <c r="O14" s="20">
        <v>-3269261</v>
      </c>
      <c r="P14" s="20">
        <v>-49800</v>
      </c>
      <c r="Q14" s="20">
        <v>-4005148</v>
      </c>
      <c r="R14" s="20">
        <v>-7324209</v>
      </c>
      <c r="S14" s="20"/>
      <c r="T14" s="20"/>
      <c r="U14" s="20"/>
      <c r="V14" s="20"/>
      <c r="W14" s="20">
        <v>-12994928</v>
      </c>
      <c r="X14" s="20"/>
      <c r="Y14" s="20">
        <v>-12994928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20726528</v>
      </c>
      <c r="D17" s="26">
        <f>SUM(D6:D16)</f>
        <v>0</v>
      </c>
      <c r="E17" s="27">
        <f t="shared" si="0"/>
        <v>207613738</v>
      </c>
      <c r="F17" s="28">
        <f t="shared" si="0"/>
        <v>226762254</v>
      </c>
      <c r="G17" s="28">
        <f t="shared" si="0"/>
        <v>12202029</v>
      </c>
      <c r="H17" s="28">
        <f t="shared" si="0"/>
        <v>0</v>
      </c>
      <c r="I17" s="28">
        <f t="shared" si="0"/>
        <v>0</v>
      </c>
      <c r="J17" s="28">
        <f t="shared" si="0"/>
        <v>12202029</v>
      </c>
      <c r="K17" s="28">
        <f t="shared" si="0"/>
        <v>-1890846</v>
      </c>
      <c r="L17" s="28">
        <f t="shared" si="0"/>
        <v>-354298</v>
      </c>
      <c r="M17" s="28">
        <f t="shared" si="0"/>
        <v>843810</v>
      </c>
      <c r="N17" s="28">
        <f t="shared" si="0"/>
        <v>-1401334</v>
      </c>
      <c r="O17" s="28">
        <f t="shared" si="0"/>
        <v>-3170643</v>
      </c>
      <c r="P17" s="28">
        <f t="shared" si="0"/>
        <v>60530</v>
      </c>
      <c r="Q17" s="28">
        <f t="shared" si="0"/>
        <v>3316909</v>
      </c>
      <c r="R17" s="28">
        <f t="shared" si="0"/>
        <v>206796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11007491</v>
      </c>
      <c r="X17" s="28">
        <f t="shared" si="0"/>
        <v>174858812</v>
      </c>
      <c r="Y17" s="28">
        <f t="shared" si="0"/>
        <v>-163851321</v>
      </c>
      <c r="Z17" s="29">
        <f>+IF(X17&lt;&gt;0,+(Y17/X17)*100,0)</f>
        <v>-93.704926349379519</v>
      </c>
      <c r="AA17" s="30">
        <f>SUM(AA6:AA16)</f>
        <v>226762254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-12508696</v>
      </c>
      <c r="D26" s="18"/>
      <c r="E26" s="19"/>
      <c r="F26" s="20"/>
      <c r="G26" s="20">
        <v>-2006148</v>
      </c>
      <c r="H26" s="20"/>
      <c r="I26" s="20"/>
      <c r="J26" s="20">
        <v>-2006148</v>
      </c>
      <c r="K26" s="20">
        <v>-3590501</v>
      </c>
      <c r="L26" s="20">
        <v>-50455</v>
      </c>
      <c r="M26" s="20">
        <v>-7007280</v>
      </c>
      <c r="N26" s="20">
        <v>-10648236</v>
      </c>
      <c r="O26" s="20">
        <v>-8988841</v>
      </c>
      <c r="P26" s="20">
        <v>-868818</v>
      </c>
      <c r="Q26" s="20">
        <v>-2539876</v>
      </c>
      <c r="R26" s="20">
        <v>-12397535</v>
      </c>
      <c r="S26" s="20"/>
      <c r="T26" s="20"/>
      <c r="U26" s="20"/>
      <c r="V26" s="20"/>
      <c r="W26" s="20">
        <v>-25051919</v>
      </c>
      <c r="X26" s="20"/>
      <c r="Y26" s="20">
        <v>-25051919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-12508696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-2006148</v>
      </c>
      <c r="H27" s="28">
        <f t="shared" si="1"/>
        <v>0</v>
      </c>
      <c r="I27" s="28">
        <f t="shared" si="1"/>
        <v>0</v>
      </c>
      <c r="J27" s="28">
        <f t="shared" si="1"/>
        <v>-2006148</v>
      </c>
      <c r="K27" s="28">
        <f t="shared" si="1"/>
        <v>-3590501</v>
      </c>
      <c r="L27" s="28">
        <f t="shared" si="1"/>
        <v>-50455</v>
      </c>
      <c r="M27" s="28">
        <f t="shared" si="1"/>
        <v>-7007280</v>
      </c>
      <c r="N27" s="28">
        <f t="shared" si="1"/>
        <v>-10648236</v>
      </c>
      <c r="O27" s="28">
        <f t="shared" si="1"/>
        <v>-8988841</v>
      </c>
      <c r="P27" s="28">
        <f t="shared" si="1"/>
        <v>-868818</v>
      </c>
      <c r="Q27" s="28">
        <f t="shared" si="1"/>
        <v>-2539876</v>
      </c>
      <c r="R27" s="28">
        <f t="shared" si="1"/>
        <v>-12397535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-25051919</v>
      </c>
      <c r="X27" s="28">
        <f t="shared" si="1"/>
        <v>0</v>
      </c>
      <c r="Y27" s="28">
        <f t="shared" si="1"/>
        <v>-25051919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8217832</v>
      </c>
      <c r="D38" s="32">
        <f>+D17+D27+D36</f>
        <v>0</v>
      </c>
      <c r="E38" s="33">
        <f t="shared" si="3"/>
        <v>207613738</v>
      </c>
      <c r="F38" s="2">
        <f t="shared" si="3"/>
        <v>226762254</v>
      </c>
      <c r="G38" s="2">
        <f t="shared" si="3"/>
        <v>10195881</v>
      </c>
      <c r="H38" s="2">
        <f t="shared" si="3"/>
        <v>0</v>
      </c>
      <c r="I38" s="2">
        <f t="shared" si="3"/>
        <v>0</v>
      </c>
      <c r="J38" s="2">
        <f t="shared" si="3"/>
        <v>10195881</v>
      </c>
      <c r="K38" s="2">
        <f t="shared" si="3"/>
        <v>-5481347</v>
      </c>
      <c r="L38" s="2">
        <f t="shared" si="3"/>
        <v>-404753</v>
      </c>
      <c r="M38" s="2">
        <f t="shared" si="3"/>
        <v>-6163470</v>
      </c>
      <c r="N38" s="2">
        <f t="shared" si="3"/>
        <v>-12049570</v>
      </c>
      <c r="O38" s="2">
        <f t="shared" si="3"/>
        <v>-12159484</v>
      </c>
      <c r="P38" s="2">
        <f t="shared" si="3"/>
        <v>-808288</v>
      </c>
      <c r="Q38" s="2">
        <f t="shared" si="3"/>
        <v>777033</v>
      </c>
      <c r="R38" s="2">
        <f t="shared" si="3"/>
        <v>-12190739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-14044428</v>
      </c>
      <c r="X38" s="2">
        <f t="shared" si="3"/>
        <v>174858812</v>
      </c>
      <c r="Y38" s="2">
        <f t="shared" si="3"/>
        <v>-188903240</v>
      </c>
      <c r="Z38" s="34">
        <f>+IF(X38&lt;&gt;0,+(Y38/X38)*100,0)</f>
        <v>-108.03186744743525</v>
      </c>
      <c r="AA38" s="35">
        <f>+AA17+AA27+AA36</f>
        <v>226762254</v>
      </c>
    </row>
    <row r="39" spans="1:27" x14ac:dyDescent="0.25">
      <c r="A39" s="23" t="s">
        <v>60</v>
      </c>
      <c r="B39" s="17"/>
      <c r="C39" s="32">
        <v>137636626</v>
      </c>
      <c r="D39" s="32"/>
      <c r="E39" s="33"/>
      <c r="F39" s="2"/>
      <c r="G39" s="2">
        <v>197027775</v>
      </c>
      <c r="H39" s="2">
        <f>+G40+H60</f>
        <v>207223656</v>
      </c>
      <c r="I39" s="2">
        <f>+H40+I60</f>
        <v>207223656</v>
      </c>
      <c r="J39" s="2">
        <f>+G39</f>
        <v>197027775</v>
      </c>
      <c r="K39" s="2">
        <f>+I40+K60</f>
        <v>207223656</v>
      </c>
      <c r="L39" s="2">
        <f>+K40+L60</f>
        <v>201742309</v>
      </c>
      <c r="M39" s="2">
        <f>+L40+M60</f>
        <v>201337556</v>
      </c>
      <c r="N39" s="2">
        <f>+K39</f>
        <v>207223656</v>
      </c>
      <c r="O39" s="2">
        <f>+M40+O60</f>
        <v>195174086</v>
      </c>
      <c r="P39" s="2">
        <f>+O40+P60</f>
        <v>183014602</v>
      </c>
      <c r="Q39" s="2">
        <f>+P40+Q60</f>
        <v>182206314</v>
      </c>
      <c r="R39" s="2">
        <f>+O39</f>
        <v>195174086</v>
      </c>
      <c r="S39" s="2">
        <f>+Q40+S60</f>
        <v>182983347</v>
      </c>
      <c r="T39" s="2">
        <f>+S40+T60</f>
        <v>182983347</v>
      </c>
      <c r="U39" s="2">
        <f>+T40+U60</f>
        <v>182983347</v>
      </c>
      <c r="V39" s="2">
        <f>+S39</f>
        <v>182983347</v>
      </c>
      <c r="W39" s="2">
        <f>+G39</f>
        <v>197027775</v>
      </c>
      <c r="X39" s="2"/>
      <c r="Y39" s="2">
        <f>+W39-X39</f>
        <v>197027775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145854458</v>
      </c>
      <c r="D40" s="43">
        <f t="shared" ref="D40:AA40" si="4">+D38+D39</f>
        <v>0</v>
      </c>
      <c r="E40" s="44">
        <f t="shared" si="4"/>
        <v>207613738</v>
      </c>
      <c r="F40" s="45">
        <f t="shared" si="4"/>
        <v>226762254</v>
      </c>
      <c r="G40" s="45">
        <f t="shared" si="4"/>
        <v>207223656</v>
      </c>
      <c r="H40" s="45">
        <f t="shared" si="4"/>
        <v>207223656</v>
      </c>
      <c r="I40" s="45">
        <f t="shared" si="4"/>
        <v>207223656</v>
      </c>
      <c r="J40" s="45">
        <f>+I40</f>
        <v>207223656</v>
      </c>
      <c r="K40" s="45">
        <f t="shared" si="4"/>
        <v>201742309</v>
      </c>
      <c r="L40" s="45">
        <f t="shared" si="4"/>
        <v>201337556</v>
      </c>
      <c r="M40" s="45">
        <f t="shared" si="4"/>
        <v>195174086</v>
      </c>
      <c r="N40" s="45">
        <f>+M40</f>
        <v>195174086</v>
      </c>
      <c r="O40" s="45">
        <f t="shared" si="4"/>
        <v>183014602</v>
      </c>
      <c r="P40" s="45">
        <f t="shared" si="4"/>
        <v>182206314</v>
      </c>
      <c r="Q40" s="45">
        <f t="shared" si="4"/>
        <v>182983347</v>
      </c>
      <c r="R40" s="45">
        <f>+Q40</f>
        <v>182983347</v>
      </c>
      <c r="S40" s="45">
        <f t="shared" si="4"/>
        <v>182983347</v>
      </c>
      <c r="T40" s="45">
        <f t="shared" si="4"/>
        <v>182983347</v>
      </c>
      <c r="U40" s="45">
        <f t="shared" si="4"/>
        <v>182983347</v>
      </c>
      <c r="V40" s="45">
        <f>+U40</f>
        <v>182983347</v>
      </c>
      <c r="W40" s="45">
        <f>+V40</f>
        <v>182983347</v>
      </c>
      <c r="X40" s="45">
        <f t="shared" si="4"/>
        <v>174858812</v>
      </c>
      <c r="Y40" s="45">
        <f t="shared" si="4"/>
        <v>8124535</v>
      </c>
      <c r="Z40" s="46">
        <f>+IF(X40&lt;&gt;0,+(Y40/X40)*100,0)</f>
        <v>4.6463400426167825</v>
      </c>
      <c r="AA40" s="47">
        <f t="shared" si="4"/>
        <v>226762254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197027775</v>
      </c>
      <c r="J60">
        <v>197027775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37574892</v>
      </c>
      <c r="D7" s="18"/>
      <c r="E7" s="19">
        <v>66976503</v>
      </c>
      <c r="F7" s="20">
        <v>66976503</v>
      </c>
      <c r="G7" s="20">
        <v>3126690</v>
      </c>
      <c r="H7" s="20">
        <v>3334890</v>
      </c>
      <c r="I7" s="20">
        <v>3085237</v>
      </c>
      <c r="J7" s="20">
        <v>9546817</v>
      </c>
      <c r="K7" s="20">
        <v>3365650</v>
      </c>
      <c r="L7" s="20">
        <v>3560306</v>
      </c>
      <c r="M7" s="20">
        <v>3179994</v>
      </c>
      <c r="N7" s="20">
        <v>10105950</v>
      </c>
      <c r="O7" s="20">
        <v>3103899</v>
      </c>
      <c r="P7" s="20">
        <v>3070973</v>
      </c>
      <c r="Q7" s="20">
        <v>3091339</v>
      </c>
      <c r="R7" s="20">
        <v>9266211</v>
      </c>
      <c r="S7" s="20"/>
      <c r="T7" s="20"/>
      <c r="U7" s="20"/>
      <c r="V7" s="20"/>
      <c r="W7" s="20">
        <v>28918978</v>
      </c>
      <c r="X7" s="20">
        <v>50232375</v>
      </c>
      <c r="Y7" s="20">
        <v>-21313397</v>
      </c>
      <c r="Z7" s="21">
        <v>-42.429602422740317</v>
      </c>
      <c r="AA7" s="22">
        <v>66976503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6556595</v>
      </c>
      <c r="D9" s="18"/>
      <c r="E9" s="19">
        <v>38741095</v>
      </c>
      <c r="F9" s="20">
        <v>38741095</v>
      </c>
      <c r="G9" s="20"/>
      <c r="H9" s="20"/>
      <c r="I9" s="20">
        <v>16478147</v>
      </c>
      <c r="J9" s="20">
        <v>16478147</v>
      </c>
      <c r="K9" s="20"/>
      <c r="L9" s="20"/>
      <c r="M9" s="20">
        <v>13338334</v>
      </c>
      <c r="N9" s="20">
        <v>13338334</v>
      </c>
      <c r="O9" s="20"/>
      <c r="P9" s="20"/>
      <c r="Q9" s="20">
        <v>10003828</v>
      </c>
      <c r="R9" s="20">
        <v>10003828</v>
      </c>
      <c r="S9" s="20"/>
      <c r="T9" s="20"/>
      <c r="U9" s="20"/>
      <c r="V9" s="20"/>
      <c r="W9" s="20">
        <v>39820309</v>
      </c>
      <c r="X9" s="20">
        <v>38741095</v>
      </c>
      <c r="Y9" s="20">
        <v>1079214</v>
      </c>
      <c r="Z9" s="21">
        <v>2.7857085608963814</v>
      </c>
      <c r="AA9" s="22">
        <v>38741095</v>
      </c>
    </row>
    <row r="10" spans="1:27" x14ac:dyDescent="0.25">
      <c r="A10" s="23" t="s">
        <v>38</v>
      </c>
      <c r="B10" s="17" t="s">
        <v>6</v>
      </c>
      <c r="C10" s="18">
        <v>9510403</v>
      </c>
      <c r="D10" s="18"/>
      <c r="E10" s="19"/>
      <c r="F10" s="20">
        <v>18821000</v>
      </c>
      <c r="G10" s="20"/>
      <c r="H10" s="20"/>
      <c r="I10" s="20"/>
      <c r="J10" s="20"/>
      <c r="K10" s="20"/>
      <c r="L10" s="20"/>
      <c r="M10" s="20">
        <v>599347</v>
      </c>
      <c r="N10" s="20">
        <v>599347</v>
      </c>
      <c r="O10" s="20"/>
      <c r="P10" s="20">
        <v>333823</v>
      </c>
      <c r="Q10" s="20">
        <v>722580</v>
      </c>
      <c r="R10" s="20">
        <v>1056403</v>
      </c>
      <c r="S10" s="20"/>
      <c r="T10" s="20"/>
      <c r="U10" s="20"/>
      <c r="V10" s="20"/>
      <c r="W10" s="20">
        <v>1655750</v>
      </c>
      <c r="X10" s="20">
        <v>18821000</v>
      </c>
      <c r="Y10" s="20">
        <v>-17165250</v>
      </c>
      <c r="Z10" s="21">
        <v>-91.202645980553626</v>
      </c>
      <c r="AA10" s="22">
        <v>18821000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-57806595</v>
      </c>
      <c r="D14" s="18"/>
      <c r="E14" s="19">
        <v>-10150000</v>
      </c>
      <c r="F14" s="20">
        <v>-10150000</v>
      </c>
      <c r="G14" s="20">
        <v>-2756443</v>
      </c>
      <c r="H14" s="20">
        <v>-3790953</v>
      </c>
      <c r="I14" s="20">
        <v>-3463588</v>
      </c>
      <c r="J14" s="20">
        <v>-10010984</v>
      </c>
      <c r="K14" s="20">
        <v>-4141766</v>
      </c>
      <c r="L14" s="20">
        <v>-2893918</v>
      </c>
      <c r="M14" s="20">
        <v>-5074732</v>
      </c>
      <c r="N14" s="20">
        <v>-12110416</v>
      </c>
      <c r="O14" s="20">
        <v>-3077644</v>
      </c>
      <c r="P14" s="20">
        <v>-3797356</v>
      </c>
      <c r="Q14" s="20">
        <v>-4581183</v>
      </c>
      <c r="R14" s="20">
        <v>-11456183</v>
      </c>
      <c r="S14" s="20"/>
      <c r="T14" s="20"/>
      <c r="U14" s="20"/>
      <c r="V14" s="20"/>
      <c r="W14" s="20">
        <v>-33577583</v>
      </c>
      <c r="X14" s="20">
        <v>-7612497</v>
      </c>
      <c r="Y14" s="20">
        <v>-25965086</v>
      </c>
      <c r="Z14" s="21">
        <v>341.08500798095554</v>
      </c>
      <c r="AA14" s="22">
        <v>-10150000</v>
      </c>
    </row>
    <row r="15" spans="1:27" x14ac:dyDescent="0.25">
      <c r="A15" s="23" t="s">
        <v>43</v>
      </c>
      <c r="B15" s="17" t="s">
        <v>32</v>
      </c>
      <c r="C15" s="18">
        <v>-417459</v>
      </c>
      <c r="D15" s="18"/>
      <c r="E15" s="19">
        <v>-195545</v>
      </c>
      <c r="F15" s="20">
        <v>-195545</v>
      </c>
      <c r="G15" s="20"/>
      <c r="H15" s="20"/>
      <c r="I15" s="20">
        <v>-136740</v>
      </c>
      <c r="J15" s="20">
        <v>-136740</v>
      </c>
      <c r="K15" s="20"/>
      <c r="L15" s="20"/>
      <c r="M15" s="20"/>
      <c r="N15" s="20"/>
      <c r="O15" s="20"/>
      <c r="P15" s="20"/>
      <c r="Q15" s="20">
        <v>-85387</v>
      </c>
      <c r="R15" s="20">
        <v>-85387</v>
      </c>
      <c r="S15" s="20"/>
      <c r="T15" s="20"/>
      <c r="U15" s="20"/>
      <c r="V15" s="20"/>
      <c r="W15" s="20">
        <v>-222127</v>
      </c>
      <c r="X15" s="20">
        <v>-146655</v>
      </c>
      <c r="Y15" s="20">
        <v>-75472</v>
      </c>
      <c r="Z15" s="21">
        <v>51.462275408271111</v>
      </c>
      <c r="AA15" s="22">
        <v>-195545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-4582164</v>
      </c>
      <c r="D17" s="26">
        <f>SUM(D6:D16)</f>
        <v>0</v>
      </c>
      <c r="E17" s="27">
        <f t="shared" si="0"/>
        <v>95372053</v>
      </c>
      <c r="F17" s="28">
        <f t="shared" si="0"/>
        <v>114193053</v>
      </c>
      <c r="G17" s="28">
        <f t="shared" si="0"/>
        <v>370247</v>
      </c>
      <c r="H17" s="28">
        <f t="shared" si="0"/>
        <v>-456063</v>
      </c>
      <c r="I17" s="28">
        <f t="shared" si="0"/>
        <v>15963056</v>
      </c>
      <c r="J17" s="28">
        <f t="shared" si="0"/>
        <v>15877240</v>
      </c>
      <c r="K17" s="28">
        <f t="shared" si="0"/>
        <v>-776116</v>
      </c>
      <c r="L17" s="28">
        <f t="shared" si="0"/>
        <v>666388</v>
      </c>
      <c r="M17" s="28">
        <f t="shared" si="0"/>
        <v>12042943</v>
      </c>
      <c r="N17" s="28">
        <f t="shared" si="0"/>
        <v>11933215</v>
      </c>
      <c r="O17" s="28">
        <f t="shared" si="0"/>
        <v>26255</v>
      </c>
      <c r="P17" s="28">
        <f t="shared" si="0"/>
        <v>-392560</v>
      </c>
      <c r="Q17" s="28">
        <f t="shared" si="0"/>
        <v>9151177</v>
      </c>
      <c r="R17" s="28">
        <f t="shared" si="0"/>
        <v>8784872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36595327</v>
      </c>
      <c r="X17" s="28">
        <f t="shared" si="0"/>
        <v>100035318</v>
      </c>
      <c r="Y17" s="28">
        <f t="shared" si="0"/>
        <v>-63439991</v>
      </c>
      <c r="Z17" s="29">
        <f>+IF(X17&lt;&gt;0,+(Y17/X17)*100,0)</f>
        <v>-63.417593174442658</v>
      </c>
      <c r="AA17" s="30">
        <f>SUM(AA6:AA16)</f>
        <v>114193053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-23301497</v>
      </c>
      <c r="D26" s="18"/>
      <c r="E26" s="19"/>
      <c r="F26" s="20">
        <v>-36113540</v>
      </c>
      <c r="G26" s="20"/>
      <c r="H26" s="20">
        <v>-112967</v>
      </c>
      <c r="I26" s="20">
        <v>-29325</v>
      </c>
      <c r="J26" s="20">
        <v>-142292</v>
      </c>
      <c r="K26" s="20">
        <v>-2092798</v>
      </c>
      <c r="L26" s="20">
        <v>-3826438</v>
      </c>
      <c r="M26" s="20">
        <v>-62550</v>
      </c>
      <c r="N26" s="20">
        <v>-5981786</v>
      </c>
      <c r="O26" s="20">
        <v>-2086446</v>
      </c>
      <c r="P26" s="20">
        <v>-340822</v>
      </c>
      <c r="Q26" s="20">
        <v>-9034659</v>
      </c>
      <c r="R26" s="20">
        <v>-11461927</v>
      </c>
      <c r="S26" s="20"/>
      <c r="T26" s="20"/>
      <c r="U26" s="20"/>
      <c r="V26" s="20"/>
      <c r="W26" s="20">
        <v>-17586005</v>
      </c>
      <c r="X26" s="20">
        <v>-36113540</v>
      </c>
      <c r="Y26" s="20">
        <v>18527535</v>
      </c>
      <c r="Z26" s="21">
        <v>-51.303569243004141</v>
      </c>
      <c r="AA26" s="22">
        <v>-36113540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-23301497</v>
      </c>
      <c r="D27" s="26">
        <f>SUM(D21:D26)</f>
        <v>0</v>
      </c>
      <c r="E27" s="27">
        <f t="shared" si="1"/>
        <v>0</v>
      </c>
      <c r="F27" s="28">
        <f t="shared" si="1"/>
        <v>-36113540</v>
      </c>
      <c r="G27" s="28">
        <f t="shared" si="1"/>
        <v>0</v>
      </c>
      <c r="H27" s="28">
        <f t="shared" si="1"/>
        <v>-112967</v>
      </c>
      <c r="I27" s="28">
        <f t="shared" si="1"/>
        <v>-29325</v>
      </c>
      <c r="J27" s="28">
        <f t="shared" si="1"/>
        <v>-142292</v>
      </c>
      <c r="K27" s="28">
        <f t="shared" si="1"/>
        <v>-2092798</v>
      </c>
      <c r="L27" s="28">
        <f t="shared" si="1"/>
        <v>-3826438</v>
      </c>
      <c r="M27" s="28">
        <f t="shared" si="1"/>
        <v>-62550</v>
      </c>
      <c r="N27" s="28">
        <f t="shared" si="1"/>
        <v>-5981786</v>
      </c>
      <c r="O27" s="28">
        <f t="shared" si="1"/>
        <v>-2086446</v>
      </c>
      <c r="P27" s="28">
        <f t="shared" si="1"/>
        <v>-340822</v>
      </c>
      <c r="Q27" s="28">
        <f t="shared" si="1"/>
        <v>-9034659</v>
      </c>
      <c r="R27" s="28">
        <f t="shared" si="1"/>
        <v>-11461927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-17586005</v>
      </c>
      <c r="X27" s="28">
        <f t="shared" si="1"/>
        <v>-36113540</v>
      </c>
      <c r="Y27" s="28">
        <f t="shared" si="1"/>
        <v>18527535</v>
      </c>
      <c r="Z27" s="29">
        <f>+IF(X27&lt;&gt;0,+(Y27/X27)*100,0)</f>
        <v>-51.303569243004141</v>
      </c>
      <c r="AA27" s="30">
        <f>SUM(AA21:AA26)</f>
        <v>-36113540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53320</v>
      </c>
      <c r="D33" s="18"/>
      <c r="E33" s="19">
        <v>61830</v>
      </c>
      <c r="F33" s="20">
        <v>61830</v>
      </c>
      <c r="G33" s="20">
        <v>4368</v>
      </c>
      <c r="H33" s="36">
        <v>8888</v>
      </c>
      <c r="I33" s="36">
        <v>6282</v>
      </c>
      <c r="J33" s="36">
        <v>19538</v>
      </c>
      <c r="K33" s="20">
        <v>5026</v>
      </c>
      <c r="L33" s="20">
        <v>8974</v>
      </c>
      <c r="M33" s="20">
        <v>1369</v>
      </c>
      <c r="N33" s="20">
        <v>15369</v>
      </c>
      <c r="O33" s="36">
        <v>5615</v>
      </c>
      <c r="P33" s="36">
        <v>21637</v>
      </c>
      <c r="Q33" s="36">
        <v>6713</v>
      </c>
      <c r="R33" s="20">
        <v>33965</v>
      </c>
      <c r="S33" s="20"/>
      <c r="T33" s="20"/>
      <c r="U33" s="20"/>
      <c r="V33" s="36"/>
      <c r="W33" s="36">
        <v>68872</v>
      </c>
      <c r="X33" s="36">
        <v>46368</v>
      </c>
      <c r="Y33" s="20">
        <v>22504</v>
      </c>
      <c r="Z33" s="21">
        <v>48.53347135955832</v>
      </c>
      <c r="AA33" s="22">
        <v>61830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53320</v>
      </c>
      <c r="D36" s="26">
        <f>SUM(D31:D35)</f>
        <v>0</v>
      </c>
      <c r="E36" s="27">
        <f t="shared" si="2"/>
        <v>61830</v>
      </c>
      <c r="F36" s="28">
        <f t="shared" si="2"/>
        <v>61830</v>
      </c>
      <c r="G36" s="28">
        <f t="shared" si="2"/>
        <v>4368</v>
      </c>
      <c r="H36" s="28">
        <f t="shared" si="2"/>
        <v>8888</v>
      </c>
      <c r="I36" s="28">
        <f t="shared" si="2"/>
        <v>6282</v>
      </c>
      <c r="J36" s="28">
        <f t="shared" si="2"/>
        <v>19538</v>
      </c>
      <c r="K36" s="28">
        <f t="shared" si="2"/>
        <v>5026</v>
      </c>
      <c r="L36" s="28">
        <f t="shared" si="2"/>
        <v>8974</v>
      </c>
      <c r="M36" s="28">
        <f t="shared" si="2"/>
        <v>1369</v>
      </c>
      <c r="N36" s="28">
        <f t="shared" si="2"/>
        <v>15369</v>
      </c>
      <c r="O36" s="28">
        <f t="shared" si="2"/>
        <v>5615</v>
      </c>
      <c r="P36" s="28">
        <f t="shared" si="2"/>
        <v>21637</v>
      </c>
      <c r="Q36" s="28">
        <f t="shared" si="2"/>
        <v>6713</v>
      </c>
      <c r="R36" s="28">
        <f t="shared" si="2"/>
        <v>33965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68872</v>
      </c>
      <c r="X36" s="28">
        <f t="shared" si="2"/>
        <v>46368</v>
      </c>
      <c r="Y36" s="28">
        <f t="shared" si="2"/>
        <v>22504</v>
      </c>
      <c r="Z36" s="29">
        <f>+IF(X36&lt;&gt;0,+(Y36/X36)*100,0)</f>
        <v>48.53347135955832</v>
      </c>
      <c r="AA36" s="30">
        <f>SUM(AA31:AA35)</f>
        <v>61830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-27830341</v>
      </c>
      <c r="D38" s="32">
        <f>+D17+D27+D36</f>
        <v>0</v>
      </c>
      <c r="E38" s="33">
        <f t="shared" si="3"/>
        <v>95433883</v>
      </c>
      <c r="F38" s="2">
        <f t="shared" si="3"/>
        <v>78141343</v>
      </c>
      <c r="G38" s="2">
        <f t="shared" si="3"/>
        <v>374615</v>
      </c>
      <c r="H38" s="2">
        <f t="shared" si="3"/>
        <v>-560142</v>
      </c>
      <c r="I38" s="2">
        <f t="shared" si="3"/>
        <v>15940013</v>
      </c>
      <c r="J38" s="2">
        <f t="shared" si="3"/>
        <v>15754486</v>
      </c>
      <c r="K38" s="2">
        <f t="shared" si="3"/>
        <v>-2863888</v>
      </c>
      <c r="L38" s="2">
        <f t="shared" si="3"/>
        <v>-3151076</v>
      </c>
      <c r="M38" s="2">
        <f t="shared" si="3"/>
        <v>11981762</v>
      </c>
      <c r="N38" s="2">
        <f t="shared" si="3"/>
        <v>5966798</v>
      </c>
      <c r="O38" s="2">
        <f t="shared" si="3"/>
        <v>-2054576</v>
      </c>
      <c r="P38" s="2">
        <f t="shared" si="3"/>
        <v>-711745</v>
      </c>
      <c r="Q38" s="2">
        <f t="shared" si="3"/>
        <v>123231</v>
      </c>
      <c r="R38" s="2">
        <f t="shared" si="3"/>
        <v>-2643090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19078194</v>
      </c>
      <c r="X38" s="2">
        <f t="shared" si="3"/>
        <v>63968146</v>
      </c>
      <c r="Y38" s="2">
        <f t="shared" si="3"/>
        <v>-44889952</v>
      </c>
      <c r="Z38" s="34">
        <f>+IF(X38&lt;&gt;0,+(Y38/X38)*100,0)</f>
        <v>-70.175477651017118</v>
      </c>
      <c r="AA38" s="35">
        <f>+AA17+AA27+AA36</f>
        <v>78141343</v>
      </c>
    </row>
    <row r="39" spans="1:27" x14ac:dyDescent="0.25">
      <c r="A39" s="23" t="s">
        <v>60</v>
      </c>
      <c r="B39" s="17"/>
      <c r="C39" s="32">
        <v>-75975708</v>
      </c>
      <c r="D39" s="32"/>
      <c r="E39" s="33">
        <v>-89013262</v>
      </c>
      <c r="F39" s="2">
        <v>-89746926</v>
      </c>
      <c r="G39" s="2">
        <v>-89746925</v>
      </c>
      <c r="H39" s="2">
        <f>+G40+H60</f>
        <v>-89372310</v>
      </c>
      <c r="I39" s="2">
        <f>+H40+I60</f>
        <v>-89932452</v>
      </c>
      <c r="J39" s="2">
        <f>+G39</f>
        <v>-89746925</v>
      </c>
      <c r="K39" s="2">
        <f>+I40+K60</f>
        <v>-73992439</v>
      </c>
      <c r="L39" s="2">
        <f>+K40+L60</f>
        <v>-76856327</v>
      </c>
      <c r="M39" s="2">
        <f>+L40+M60</f>
        <v>-80007403</v>
      </c>
      <c r="N39" s="2">
        <f>+K39</f>
        <v>-73992439</v>
      </c>
      <c r="O39" s="2">
        <f>+M40+O60</f>
        <v>-68025641</v>
      </c>
      <c r="P39" s="2">
        <f>+O40+P60</f>
        <v>-70080217</v>
      </c>
      <c r="Q39" s="2">
        <f>+P40+Q60</f>
        <v>-70791962</v>
      </c>
      <c r="R39" s="2">
        <f>+O39</f>
        <v>-68025641</v>
      </c>
      <c r="S39" s="2">
        <f>+Q40+S60</f>
        <v>-70668731</v>
      </c>
      <c r="T39" s="2">
        <f>+S40+T60</f>
        <v>-70668731</v>
      </c>
      <c r="U39" s="2">
        <f>+T40+U60</f>
        <v>-70668731</v>
      </c>
      <c r="V39" s="2">
        <f>+S39</f>
        <v>-70668731</v>
      </c>
      <c r="W39" s="2">
        <f>+G39</f>
        <v>-89746925</v>
      </c>
      <c r="X39" s="2">
        <v>-89746926</v>
      </c>
      <c r="Y39" s="2">
        <f>+W39-X39</f>
        <v>1</v>
      </c>
      <c r="Z39" s="34">
        <f>+IF(X39&lt;&gt;0,+(Y39/X39)*100,0)</f>
        <v>-1.1142442917766342E-6</v>
      </c>
      <c r="AA39" s="35">
        <v>-89746926</v>
      </c>
    </row>
    <row r="40" spans="1:27" x14ac:dyDescent="0.25">
      <c r="A40" s="41" t="s">
        <v>62</v>
      </c>
      <c r="B40" s="42" t="s">
        <v>61</v>
      </c>
      <c r="C40" s="43">
        <f>+C38+C39</f>
        <v>-103806049</v>
      </c>
      <c r="D40" s="43">
        <f t="shared" ref="D40:AA40" si="4">+D38+D39</f>
        <v>0</v>
      </c>
      <c r="E40" s="44">
        <f t="shared" si="4"/>
        <v>6420621</v>
      </c>
      <c r="F40" s="45">
        <f t="shared" si="4"/>
        <v>-11605583</v>
      </c>
      <c r="G40" s="45">
        <f t="shared" si="4"/>
        <v>-89372310</v>
      </c>
      <c r="H40" s="45">
        <f t="shared" si="4"/>
        <v>-89932452</v>
      </c>
      <c r="I40" s="45">
        <f t="shared" si="4"/>
        <v>-73992439</v>
      </c>
      <c r="J40" s="45">
        <f>+I40</f>
        <v>-73992439</v>
      </c>
      <c r="K40" s="45">
        <f t="shared" si="4"/>
        <v>-76856327</v>
      </c>
      <c r="L40" s="45">
        <f t="shared" si="4"/>
        <v>-80007403</v>
      </c>
      <c r="M40" s="45">
        <f t="shared" si="4"/>
        <v>-68025641</v>
      </c>
      <c r="N40" s="45">
        <f>+M40</f>
        <v>-68025641</v>
      </c>
      <c r="O40" s="45">
        <f t="shared" si="4"/>
        <v>-70080217</v>
      </c>
      <c r="P40" s="45">
        <f t="shared" si="4"/>
        <v>-70791962</v>
      </c>
      <c r="Q40" s="45">
        <f t="shared" si="4"/>
        <v>-70668731</v>
      </c>
      <c r="R40" s="45">
        <f>+Q40</f>
        <v>-70668731</v>
      </c>
      <c r="S40" s="45">
        <f t="shared" si="4"/>
        <v>-70668731</v>
      </c>
      <c r="T40" s="45">
        <f t="shared" si="4"/>
        <v>-70668731</v>
      </c>
      <c r="U40" s="45">
        <f t="shared" si="4"/>
        <v>-70668731</v>
      </c>
      <c r="V40" s="45">
        <f>+U40</f>
        <v>-70668731</v>
      </c>
      <c r="W40" s="45">
        <f>+V40</f>
        <v>-70668731</v>
      </c>
      <c r="X40" s="45">
        <f t="shared" si="4"/>
        <v>-25778780</v>
      </c>
      <c r="Y40" s="45">
        <f t="shared" si="4"/>
        <v>-44889951</v>
      </c>
      <c r="Z40" s="46">
        <f>+IF(X40&lt;&gt;0,+(Y40/X40)*100,0)</f>
        <v>174.13528103347016</v>
      </c>
      <c r="AA40" s="47">
        <f t="shared" si="4"/>
        <v>-11605583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-89746925</v>
      </c>
      <c r="J60">
        <v>-89746925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2183538960</v>
      </c>
      <c r="F7" s="20">
        <v>2525655980</v>
      </c>
      <c r="G7" s="20"/>
      <c r="H7" s="20"/>
      <c r="I7" s="20"/>
      <c r="J7" s="20"/>
      <c r="K7" s="20"/>
      <c r="L7" s="20">
        <v>2880235513</v>
      </c>
      <c r="M7" s="20"/>
      <c r="N7" s="20">
        <v>2880235513</v>
      </c>
      <c r="O7" s="20"/>
      <c r="P7" s="20"/>
      <c r="Q7" s="20"/>
      <c r="R7" s="20"/>
      <c r="S7" s="20"/>
      <c r="T7" s="20"/>
      <c r="U7" s="20"/>
      <c r="V7" s="20"/>
      <c r="W7" s="20">
        <v>2880235513</v>
      </c>
      <c r="X7" s="20">
        <v>1894241988</v>
      </c>
      <c r="Y7" s="20">
        <v>985993525</v>
      </c>
      <c r="Z7" s="21">
        <v>52.052141766799444</v>
      </c>
      <c r="AA7" s="22">
        <v>2525655980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-762392780</v>
      </c>
      <c r="F14" s="20">
        <v>-790648770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-592986582</v>
      </c>
      <c r="Y14" s="20">
        <v>592986582</v>
      </c>
      <c r="Z14" s="21">
        <v>-100</v>
      </c>
      <c r="AA14" s="22">
        <v>-790648770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1421146180</v>
      </c>
      <c r="F17" s="28">
        <f t="shared" si="0"/>
        <v>1735007210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2880235513</v>
      </c>
      <c r="M17" s="28">
        <f t="shared" si="0"/>
        <v>0</v>
      </c>
      <c r="N17" s="28">
        <f t="shared" si="0"/>
        <v>2880235513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2880235513</v>
      </c>
      <c r="X17" s="28">
        <f t="shared" si="0"/>
        <v>1301255406</v>
      </c>
      <c r="Y17" s="28">
        <f t="shared" si="0"/>
        <v>1578980107</v>
      </c>
      <c r="Z17" s="29">
        <f>+IF(X17&lt;&gt;0,+(Y17/X17)*100,0)</f>
        <v>121.34282783529125</v>
      </c>
      <c r="AA17" s="30">
        <f>SUM(AA6:AA16)</f>
        <v>1735007210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>
        <v>-29798309</v>
      </c>
      <c r="H23" s="36"/>
      <c r="I23" s="36"/>
      <c r="J23" s="20">
        <v>-29798309</v>
      </c>
      <c r="K23" s="36">
        <v>29798309</v>
      </c>
      <c r="L23" s="36"/>
      <c r="M23" s="20"/>
      <c r="N23" s="36">
        <v>29798309</v>
      </c>
      <c r="O23" s="36"/>
      <c r="P23" s="36">
        <v>29798309</v>
      </c>
      <c r="Q23" s="20"/>
      <c r="R23" s="36">
        <v>29798309</v>
      </c>
      <c r="S23" s="36"/>
      <c r="T23" s="20"/>
      <c r="U23" s="36"/>
      <c r="V23" s="36"/>
      <c r="W23" s="36">
        <v>29798309</v>
      </c>
      <c r="X23" s="20"/>
      <c r="Y23" s="36">
        <v>29798309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-29798309</v>
      </c>
      <c r="H27" s="28">
        <f t="shared" si="1"/>
        <v>0</v>
      </c>
      <c r="I27" s="28">
        <f t="shared" si="1"/>
        <v>0</v>
      </c>
      <c r="J27" s="28">
        <f t="shared" si="1"/>
        <v>-29798309</v>
      </c>
      <c r="K27" s="28">
        <f t="shared" si="1"/>
        <v>29798309</v>
      </c>
      <c r="L27" s="28">
        <f t="shared" si="1"/>
        <v>0</v>
      </c>
      <c r="M27" s="28">
        <f t="shared" si="1"/>
        <v>0</v>
      </c>
      <c r="N27" s="28">
        <f t="shared" si="1"/>
        <v>29798309</v>
      </c>
      <c r="O27" s="28">
        <f t="shared" si="1"/>
        <v>0</v>
      </c>
      <c r="P27" s="28">
        <f t="shared" si="1"/>
        <v>29798309</v>
      </c>
      <c r="Q27" s="28">
        <f t="shared" si="1"/>
        <v>0</v>
      </c>
      <c r="R27" s="28">
        <f t="shared" si="1"/>
        <v>29798309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29798309</v>
      </c>
      <c r="X27" s="28">
        <f t="shared" si="1"/>
        <v>0</v>
      </c>
      <c r="Y27" s="28">
        <f t="shared" si="1"/>
        <v>29798309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1421146180</v>
      </c>
      <c r="F38" s="2">
        <f t="shared" si="3"/>
        <v>1735007210</v>
      </c>
      <c r="G38" s="2">
        <f t="shared" si="3"/>
        <v>-29798309</v>
      </c>
      <c r="H38" s="2">
        <f t="shared" si="3"/>
        <v>0</v>
      </c>
      <c r="I38" s="2">
        <f t="shared" si="3"/>
        <v>0</v>
      </c>
      <c r="J38" s="2">
        <f t="shared" si="3"/>
        <v>-29798309</v>
      </c>
      <c r="K38" s="2">
        <f t="shared" si="3"/>
        <v>29798309</v>
      </c>
      <c r="L38" s="2">
        <f t="shared" si="3"/>
        <v>2880235513</v>
      </c>
      <c r="M38" s="2">
        <f t="shared" si="3"/>
        <v>0</v>
      </c>
      <c r="N38" s="2">
        <f t="shared" si="3"/>
        <v>2910033822</v>
      </c>
      <c r="O38" s="2">
        <f t="shared" si="3"/>
        <v>0</v>
      </c>
      <c r="P38" s="2">
        <f t="shared" si="3"/>
        <v>29798309</v>
      </c>
      <c r="Q38" s="2">
        <f t="shared" si="3"/>
        <v>0</v>
      </c>
      <c r="R38" s="2">
        <f t="shared" si="3"/>
        <v>29798309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2910033822</v>
      </c>
      <c r="X38" s="2">
        <f t="shared" si="3"/>
        <v>1301255406</v>
      </c>
      <c r="Y38" s="2">
        <f t="shared" si="3"/>
        <v>1608778416</v>
      </c>
      <c r="Z38" s="34">
        <f>+IF(X38&lt;&gt;0,+(Y38/X38)*100,0)</f>
        <v>123.63279403736055</v>
      </c>
      <c r="AA38" s="35">
        <f>+AA17+AA27+AA36</f>
        <v>1735007210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-29798309</v>
      </c>
      <c r="I39" s="2">
        <f>+H40+I60</f>
        <v>-29798309</v>
      </c>
      <c r="J39" s="2">
        <f>+G39</f>
        <v>0</v>
      </c>
      <c r="K39" s="2">
        <f>+I40+K60</f>
        <v>-29798309</v>
      </c>
      <c r="L39" s="2">
        <f>+K40+L60</f>
        <v>0</v>
      </c>
      <c r="M39" s="2">
        <f>+L40+M60</f>
        <v>2880235513</v>
      </c>
      <c r="N39" s="2">
        <f>+K39</f>
        <v>-29798309</v>
      </c>
      <c r="O39" s="2">
        <f>+M40+O60</f>
        <v>2880235513</v>
      </c>
      <c r="P39" s="2">
        <f>+O40+P60</f>
        <v>2880235513</v>
      </c>
      <c r="Q39" s="2">
        <f>+P40+Q60</f>
        <v>2910033822</v>
      </c>
      <c r="R39" s="2">
        <f>+O39</f>
        <v>2880235513</v>
      </c>
      <c r="S39" s="2">
        <f>+Q40+S60</f>
        <v>2910033822</v>
      </c>
      <c r="T39" s="2">
        <f>+S40+T60</f>
        <v>2910033822</v>
      </c>
      <c r="U39" s="2">
        <f>+T40+U60</f>
        <v>2910033822</v>
      </c>
      <c r="V39" s="2">
        <f>+S39</f>
        <v>2910033822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1421146180</v>
      </c>
      <c r="F40" s="45">
        <f t="shared" si="4"/>
        <v>1735007210</v>
      </c>
      <c r="G40" s="45">
        <f t="shared" si="4"/>
        <v>-29798309</v>
      </c>
      <c r="H40" s="45">
        <f t="shared" si="4"/>
        <v>-29798309</v>
      </c>
      <c r="I40" s="45">
        <f t="shared" si="4"/>
        <v>-29798309</v>
      </c>
      <c r="J40" s="45">
        <f>+I40</f>
        <v>-29798309</v>
      </c>
      <c r="K40" s="45">
        <f t="shared" si="4"/>
        <v>0</v>
      </c>
      <c r="L40" s="45">
        <f t="shared" si="4"/>
        <v>2880235513</v>
      </c>
      <c r="M40" s="45">
        <f t="shared" si="4"/>
        <v>2880235513</v>
      </c>
      <c r="N40" s="45">
        <f>+M40</f>
        <v>2880235513</v>
      </c>
      <c r="O40" s="45">
        <f t="shared" si="4"/>
        <v>2880235513</v>
      </c>
      <c r="P40" s="45">
        <f t="shared" si="4"/>
        <v>2910033822</v>
      </c>
      <c r="Q40" s="45">
        <f t="shared" si="4"/>
        <v>2910033822</v>
      </c>
      <c r="R40" s="45">
        <f>+Q40</f>
        <v>2910033822</v>
      </c>
      <c r="S40" s="45">
        <f t="shared" si="4"/>
        <v>2910033822</v>
      </c>
      <c r="T40" s="45">
        <f t="shared" si="4"/>
        <v>2910033822</v>
      </c>
      <c r="U40" s="45">
        <f t="shared" si="4"/>
        <v>2910033822</v>
      </c>
      <c r="V40" s="45">
        <f>+U40</f>
        <v>2910033822</v>
      </c>
      <c r="W40" s="45">
        <f>+V40</f>
        <v>2910033822</v>
      </c>
      <c r="X40" s="45">
        <f t="shared" si="4"/>
        <v>1301255406</v>
      </c>
      <c r="Y40" s="45">
        <f t="shared" si="4"/>
        <v>1608778416</v>
      </c>
      <c r="Z40" s="46">
        <f>+IF(X40&lt;&gt;0,+(Y40/X40)*100,0)</f>
        <v>123.63279403736055</v>
      </c>
      <c r="AA40" s="47">
        <f t="shared" si="4"/>
        <v>1735007210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-600000</v>
      </c>
      <c r="G16" s="20"/>
      <c r="H16" s="20"/>
      <c r="I16" s="20"/>
      <c r="J16" s="20"/>
      <c r="K16" s="20">
        <v>-61300</v>
      </c>
      <c r="L16" s="20">
        <v>-43650</v>
      </c>
      <c r="M16" s="20">
        <v>-51450</v>
      </c>
      <c r="N16" s="20">
        <v>-156400</v>
      </c>
      <c r="O16" s="20">
        <v>-64500</v>
      </c>
      <c r="P16" s="20">
        <v>-90300</v>
      </c>
      <c r="Q16" s="20">
        <v>-82980</v>
      </c>
      <c r="R16" s="20">
        <v>-237780</v>
      </c>
      <c r="S16" s="20"/>
      <c r="T16" s="20"/>
      <c r="U16" s="20"/>
      <c r="V16" s="20"/>
      <c r="W16" s="20">
        <v>-394180</v>
      </c>
      <c r="X16" s="20">
        <v>-450000</v>
      </c>
      <c r="Y16" s="20">
        <v>55820</v>
      </c>
      <c r="Z16" s="21">
        <v>-12.404444444444444</v>
      </c>
      <c r="AA16" s="22">
        <v>-600000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-600000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-61300</v>
      </c>
      <c r="L17" s="28">
        <f t="shared" si="0"/>
        <v>-43650</v>
      </c>
      <c r="M17" s="28">
        <f t="shared" si="0"/>
        <v>-51450</v>
      </c>
      <c r="N17" s="28">
        <f t="shared" si="0"/>
        <v>-156400</v>
      </c>
      <c r="O17" s="28">
        <f t="shared" si="0"/>
        <v>-64500</v>
      </c>
      <c r="P17" s="28">
        <f t="shared" si="0"/>
        <v>-90300</v>
      </c>
      <c r="Q17" s="28">
        <f t="shared" si="0"/>
        <v>-82980</v>
      </c>
      <c r="R17" s="28">
        <f t="shared" si="0"/>
        <v>-237780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-394180</v>
      </c>
      <c r="X17" s="28">
        <f t="shared" si="0"/>
        <v>-450000</v>
      </c>
      <c r="Y17" s="28">
        <f t="shared" si="0"/>
        <v>55820</v>
      </c>
      <c r="Z17" s="29">
        <f>+IF(X17&lt;&gt;0,+(Y17/X17)*100,0)</f>
        <v>-12.404444444444444</v>
      </c>
      <c r="AA17" s="30">
        <f>SUM(AA6:AA16)</f>
        <v>-600000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-600000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-61300</v>
      </c>
      <c r="L38" s="2">
        <f t="shared" si="3"/>
        <v>-43650</v>
      </c>
      <c r="M38" s="2">
        <f t="shared" si="3"/>
        <v>-51450</v>
      </c>
      <c r="N38" s="2">
        <f t="shared" si="3"/>
        <v>-156400</v>
      </c>
      <c r="O38" s="2">
        <f t="shared" si="3"/>
        <v>-64500</v>
      </c>
      <c r="P38" s="2">
        <f t="shared" si="3"/>
        <v>-90300</v>
      </c>
      <c r="Q38" s="2">
        <f t="shared" si="3"/>
        <v>-82980</v>
      </c>
      <c r="R38" s="2">
        <f t="shared" si="3"/>
        <v>-237780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-394180</v>
      </c>
      <c r="X38" s="2">
        <f t="shared" si="3"/>
        <v>-450000</v>
      </c>
      <c r="Y38" s="2">
        <f t="shared" si="3"/>
        <v>55820</v>
      </c>
      <c r="Z38" s="34">
        <f>+IF(X38&lt;&gt;0,+(Y38/X38)*100,0)</f>
        <v>-12.404444444444444</v>
      </c>
      <c r="AA38" s="35">
        <f>+AA17+AA27+AA36</f>
        <v>-600000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-61300</v>
      </c>
      <c r="M39" s="2">
        <f>+L40+M60</f>
        <v>-104950</v>
      </c>
      <c r="N39" s="2">
        <f>+K39</f>
        <v>0</v>
      </c>
      <c r="O39" s="2">
        <f>+M40+O60</f>
        <v>-156400</v>
      </c>
      <c r="P39" s="2">
        <f>+O40+P60</f>
        <v>-220900</v>
      </c>
      <c r="Q39" s="2">
        <f>+P40+Q60</f>
        <v>-311200</v>
      </c>
      <c r="R39" s="2">
        <f>+O39</f>
        <v>-156400</v>
      </c>
      <c r="S39" s="2">
        <f>+Q40+S60</f>
        <v>-394180</v>
      </c>
      <c r="T39" s="2">
        <f>+S40+T60</f>
        <v>-394180</v>
      </c>
      <c r="U39" s="2">
        <f>+T40+U60</f>
        <v>-394180</v>
      </c>
      <c r="V39" s="2">
        <f>+S39</f>
        <v>-394180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-600000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-61300</v>
      </c>
      <c r="L40" s="45">
        <f t="shared" si="4"/>
        <v>-104950</v>
      </c>
      <c r="M40" s="45">
        <f t="shared" si="4"/>
        <v>-156400</v>
      </c>
      <c r="N40" s="45">
        <f>+M40</f>
        <v>-156400</v>
      </c>
      <c r="O40" s="45">
        <f t="shared" si="4"/>
        <v>-220900</v>
      </c>
      <c r="P40" s="45">
        <f t="shared" si="4"/>
        <v>-311200</v>
      </c>
      <c r="Q40" s="45">
        <f t="shared" si="4"/>
        <v>-394180</v>
      </c>
      <c r="R40" s="45">
        <f>+Q40</f>
        <v>-394180</v>
      </c>
      <c r="S40" s="45">
        <f t="shared" si="4"/>
        <v>-394180</v>
      </c>
      <c r="T40" s="45">
        <f t="shared" si="4"/>
        <v>-394180</v>
      </c>
      <c r="U40" s="45">
        <f t="shared" si="4"/>
        <v>-394180</v>
      </c>
      <c r="V40" s="45">
        <f>+U40</f>
        <v>-394180</v>
      </c>
      <c r="W40" s="45">
        <f>+V40</f>
        <v>-394180</v>
      </c>
      <c r="X40" s="45">
        <f t="shared" si="4"/>
        <v>-450000</v>
      </c>
      <c r="Y40" s="45">
        <f t="shared" si="4"/>
        <v>55820</v>
      </c>
      <c r="Z40" s="46">
        <f>+IF(X40&lt;&gt;0,+(Y40/X40)*100,0)</f>
        <v>-12.404444444444444</v>
      </c>
      <c r="AA40" s="47">
        <f t="shared" si="4"/>
        <v>-600000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5194000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5194000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5194000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281212210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286406210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</v>
      </c>
      <c r="F14" s="20">
        <v>-4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</v>
      </c>
      <c r="F17" s="28">
        <f t="shared" si="0"/>
        <v>-4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</v>
      </c>
      <c r="F38" s="2">
        <f t="shared" si="3"/>
        <v>-4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</v>
      </c>
      <c r="F40" s="45">
        <f t="shared" si="4"/>
        <v>-4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2909888</v>
      </c>
      <c r="D7" s="18"/>
      <c r="E7" s="19">
        <v>13634357</v>
      </c>
      <c r="F7" s="20">
        <v>4638997</v>
      </c>
      <c r="G7" s="20">
        <v>35984</v>
      </c>
      <c r="H7" s="20">
        <v>151652</v>
      </c>
      <c r="I7" s="20"/>
      <c r="J7" s="20">
        <v>187636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187636</v>
      </c>
      <c r="X7" s="20">
        <v>4084333</v>
      </c>
      <c r="Y7" s="20">
        <v>-3896697</v>
      </c>
      <c r="Z7" s="21">
        <v>-95.405957349706796</v>
      </c>
      <c r="AA7" s="22">
        <v>4638997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7504961</v>
      </c>
      <c r="D9" s="18"/>
      <c r="E9" s="19">
        <v>6926587</v>
      </c>
      <c r="F9" s="20">
        <v>8337505</v>
      </c>
      <c r="G9" s="20"/>
      <c r="H9" s="20">
        <v>425678</v>
      </c>
      <c r="I9" s="20">
        <v>501703</v>
      </c>
      <c r="J9" s="20">
        <v>927381</v>
      </c>
      <c r="K9" s="20">
        <v>346709</v>
      </c>
      <c r="L9" s="20">
        <v>396843</v>
      </c>
      <c r="M9" s="20"/>
      <c r="N9" s="20">
        <v>743552</v>
      </c>
      <c r="O9" s="20">
        <v>47712</v>
      </c>
      <c r="P9" s="20">
        <v>396292</v>
      </c>
      <c r="Q9" s="20">
        <v>2738579</v>
      </c>
      <c r="R9" s="20">
        <v>3182583</v>
      </c>
      <c r="S9" s="20"/>
      <c r="T9" s="20"/>
      <c r="U9" s="20"/>
      <c r="V9" s="20"/>
      <c r="W9" s="20">
        <v>4853516</v>
      </c>
      <c r="X9" s="20">
        <v>6253128</v>
      </c>
      <c r="Y9" s="20">
        <v>-1399612</v>
      </c>
      <c r="Z9" s="21">
        <v>-22.38258996137613</v>
      </c>
      <c r="AA9" s="22">
        <v>8337505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21168087</v>
      </c>
      <c r="F10" s="20">
        <v>15000000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11249991</v>
      </c>
      <c r="Y10" s="20">
        <v>-11249991</v>
      </c>
      <c r="Z10" s="21">
        <v>-100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-5746320</v>
      </c>
      <c r="D14" s="18"/>
      <c r="E14" s="19">
        <v>-18542451</v>
      </c>
      <c r="F14" s="20">
        <v>-20823575</v>
      </c>
      <c r="G14" s="20">
        <v>-604582</v>
      </c>
      <c r="H14" s="20">
        <v>-193405</v>
      </c>
      <c r="I14" s="20">
        <v>-855994</v>
      </c>
      <c r="J14" s="20">
        <v>-1653981</v>
      </c>
      <c r="K14" s="20">
        <v>-26033</v>
      </c>
      <c r="L14" s="20">
        <v>-606193</v>
      </c>
      <c r="M14" s="20"/>
      <c r="N14" s="20">
        <v>-632226</v>
      </c>
      <c r="O14" s="20">
        <v>-12705</v>
      </c>
      <c r="P14" s="20">
        <v>-346820</v>
      </c>
      <c r="Q14" s="20">
        <v>-869779</v>
      </c>
      <c r="R14" s="20">
        <v>-1229304</v>
      </c>
      <c r="S14" s="20"/>
      <c r="T14" s="20"/>
      <c r="U14" s="20"/>
      <c r="V14" s="20"/>
      <c r="W14" s="20">
        <v>-3515511</v>
      </c>
      <c r="X14" s="20">
        <v>-15608603</v>
      </c>
      <c r="Y14" s="20">
        <v>12093092</v>
      </c>
      <c r="Z14" s="21">
        <v>-77.477093882136657</v>
      </c>
      <c r="AA14" s="22">
        <v>-20823575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4668529</v>
      </c>
      <c r="D17" s="26">
        <f>SUM(D6:D16)</f>
        <v>0</v>
      </c>
      <c r="E17" s="27">
        <f t="shared" si="0"/>
        <v>23186580</v>
      </c>
      <c r="F17" s="28">
        <f t="shared" si="0"/>
        <v>7152927</v>
      </c>
      <c r="G17" s="28">
        <f t="shared" si="0"/>
        <v>-568598</v>
      </c>
      <c r="H17" s="28">
        <f t="shared" si="0"/>
        <v>383925</v>
      </c>
      <c r="I17" s="28">
        <f t="shared" si="0"/>
        <v>-354291</v>
      </c>
      <c r="J17" s="28">
        <f t="shared" si="0"/>
        <v>-538964</v>
      </c>
      <c r="K17" s="28">
        <f t="shared" si="0"/>
        <v>320676</v>
      </c>
      <c r="L17" s="28">
        <f t="shared" si="0"/>
        <v>-209350</v>
      </c>
      <c r="M17" s="28">
        <f t="shared" si="0"/>
        <v>0</v>
      </c>
      <c r="N17" s="28">
        <f t="shared" si="0"/>
        <v>111326</v>
      </c>
      <c r="O17" s="28">
        <f t="shared" si="0"/>
        <v>35007</v>
      </c>
      <c r="P17" s="28">
        <f t="shared" si="0"/>
        <v>49472</v>
      </c>
      <c r="Q17" s="28">
        <f t="shared" si="0"/>
        <v>1868800</v>
      </c>
      <c r="R17" s="28">
        <f t="shared" si="0"/>
        <v>1953279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1525641</v>
      </c>
      <c r="X17" s="28">
        <f t="shared" si="0"/>
        <v>5978849</v>
      </c>
      <c r="Y17" s="28">
        <f t="shared" si="0"/>
        <v>-4453208</v>
      </c>
      <c r="Z17" s="29">
        <f>+IF(X17&lt;&gt;0,+(Y17/X17)*100,0)</f>
        <v>-74.482697254939865</v>
      </c>
      <c r="AA17" s="30">
        <f>SUM(AA6:AA16)</f>
        <v>7152927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-3182847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-3182847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1485682</v>
      </c>
      <c r="D38" s="32">
        <f>+D17+D27+D36</f>
        <v>0</v>
      </c>
      <c r="E38" s="33">
        <f t="shared" si="3"/>
        <v>23186580</v>
      </c>
      <c r="F38" s="2">
        <f t="shared" si="3"/>
        <v>7152927</v>
      </c>
      <c r="G38" s="2">
        <f t="shared" si="3"/>
        <v>-568598</v>
      </c>
      <c r="H38" s="2">
        <f t="shared" si="3"/>
        <v>383925</v>
      </c>
      <c r="I38" s="2">
        <f t="shared" si="3"/>
        <v>-354291</v>
      </c>
      <c r="J38" s="2">
        <f t="shared" si="3"/>
        <v>-538964</v>
      </c>
      <c r="K38" s="2">
        <f t="shared" si="3"/>
        <v>320676</v>
      </c>
      <c r="L38" s="2">
        <f t="shared" si="3"/>
        <v>-209350</v>
      </c>
      <c r="M38" s="2">
        <f t="shared" si="3"/>
        <v>0</v>
      </c>
      <c r="N38" s="2">
        <f t="shared" si="3"/>
        <v>111326</v>
      </c>
      <c r="O38" s="2">
        <f t="shared" si="3"/>
        <v>35007</v>
      </c>
      <c r="P38" s="2">
        <f t="shared" si="3"/>
        <v>49472</v>
      </c>
      <c r="Q38" s="2">
        <f t="shared" si="3"/>
        <v>1868800</v>
      </c>
      <c r="R38" s="2">
        <f t="shared" si="3"/>
        <v>1953279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1525641</v>
      </c>
      <c r="X38" s="2">
        <f t="shared" si="3"/>
        <v>5978849</v>
      </c>
      <c r="Y38" s="2">
        <f t="shared" si="3"/>
        <v>-4453208</v>
      </c>
      <c r="Z38" s="34">
        <f>+IF(X38&lt;&gt;0,+(Y38/X38)*100,0)</f>
        <v>-74.482697254939865</v>
      </c>
      <c r="AA38" s="35">
        <f>+AA17+AA27+AA36</f>
        <v>7152927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-568598</v>
      </c>
      <c r="I39" s="2">
        <f>+H40+I60</f>
        <v>-184673</v>
      </c>
      <c r="J39" s="2">
        <f>+G39</f>
        <v>0</v>
      </c>
      <c r="K39" s="2">
        <f>+I40+K60</f>
        <v>-538964</v>
      </c>
      <c r="L39" s="2">
        <f>+K40+L60</f>
        <v>-218288</v>
      </c>
      <c r="M39" s="2">
        <f>+L40+M60</f>
        <v>-427638</v>
      </c>
      <c r="N39" s="2">
        <f>+K39</f>
        <v>-538964</v>
      </c>
      <c r="O39" s="2">
        <f>+M40+O60</f>
        <v>-427638</v>
      </c>
      <c r="P39" s="2">
        <f>+O40+P60</f>
        <v>-392631</v>
      </c>
      <c r="Q39" s="2">
        <f>+P40+Q60</f>
        <v>-343159</v>
      </c>
      <c r="R39" s="2">
        <f>+O39</f>
        <v>-427638</v>
      </c>
      <c r="S39" s="2">
        <f>+Q40+S60</f>
        <v>1525641</v>
      </c>
      <c r="T39" s="2">
        <f>+S40+T60</f>
        <v>1525641</v>
      </c>
      <c r="U39" s="2">
        <f>+T40+U60</f>
        <v>1525641</v>
      </c>
      <c r="V39" s="2">
        <f>+S39</f>
        <v>1525641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1485682</v>
      </c>
      <c r="D40" s="43">
        <f t="shared" ref="D40:AA40" si="4">+D38+D39</f>
        <v>0</v>
      </c>
      <c r="E40" s="44">
        <f t="shared" si="4"/>
        <v>23186580</v>
      </c>
      <c r="F40" s="45">
        <f t="shared" si="4"/>
        <v>7152927</v>
      </c>
      <c r="G40" s="45">
        <f t="shared" si="4"/>
        <v>-568598</v>
      </c>
      <c r="H40" s="45">
        <f t="shared" si="4"/>
        <v>-184673</v>
      </c>
      <c r="I40" s="45">
        <f t="shared" si="4"/>
        <v>-538964</v>
      </c>
      <c r="J40" s="45">
        <f>+I40</f>
        <v>-538964</v>
      </c>
      <c r="K40" s="45">
        <f t="shared" si="4"/>
        <v>-218288</v>
      </c>
      <c r="L40" s="45">
        <f t="shared" si="4"/>
        <v>-427638</v>
      </c>
      <c r="M40" s="45">
        <f t="shared" si="4"/>
        <v>-427638</v>
      </c>
      <c r="N40" s="45">
        <f>+M40</f>
        <v>-427638</v>
      </c>
      <c r="O40" s="45">
        <f t="shared" si="4"/>
        <v>-392631</v>
      </c>
      <c r="P40" s="45">
        <f t="shared" si="4"/>
        <v>-343159</v>
      </c>
      <c r="Q40" s="45">
        <f t="shared" si="4"/>
        <v>1525641</v>
      </c>
      <c r="R40" s="45">
        <f>+Q40</f>
        <v>1525641</v>
      </c>
      <c r="S40" s="45">
        <f t="shared" si="4"/>
        <v>1525641</v>
      </c>
      <c r="T40" s="45">
        <f t="shared" si="4"/>
        <v>1525641</v>
      </c>
      <c r="U40" s="45">
        <f t="shared" si="4"/>
        <v>1525641</v>
      </c>
      <c r="V40" s="45">
        <f>+U40</f>
        <v>1525641</v>
      </c>
      <c r="W40" s="45">
        <f>+V40</f>
        <v>1525641</v>
      </c>
      <c r="X40" s="45">
        <f t="shared" si="4"/>
        <v>5978849</v>
      </c>
      <c r="Y40" s="45">
        <f t="shared" si="4"/>
        <v>-4453208</v>
      </c>
      <c r="Z40" s="46">
        <f>+IF(X40&lt;&gt;0,+(Y40/X40)*100,0)</f>
        <v>-74.482697254939865</v>
      </c>
      <c r="AA40" s="47">
        <f t="shared" si="4"/>
        <v>7152927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A2A895A-0F35-456E-93EE-86827D07190D}"/>
</file>

<file path=customXml/itemProps2.xml><?xml version="1.0" encoding="utf-8"?>
<ds:datastoreItem xmlns:ds="http://schemas.openxmlformats.org/officeDocument/2006/customXml" ds:itemID="{3EE79809-2883-439C-96FB-8739FA8A6B26}"/>
</file>

<file path=customXml/itemProps3.xml><?xml version="1.0" encoding="utf-8"?>
<ds:datastoreItem xmlns:ds="http://schemas.openxmlformats.org/officeDocument/2006/customXml" ds:itemID="{8DDE6B8A-645D-416B-AB9A-81BEB63128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DC44</vt:lpstr>
      <vt:lpstr>EC124</vt:lpstr>
      <vt:lpstr>DC12</vt:lpstr>
      <vt:lpstr>EC102</vt:lpstr>
      <vt:lpstr>BUF</vt:lpstr>
      <vt:lpstr>DC13</vt:lpstr>
      <vt:lpstr>EC101</vt:lpstr>
      <vt:lpstr>EC137</vt:lpstr>
      <vt:lpstr>EC141</vt:lpstr>
      <vt:lpstr>EC136</vt:lpstr>
      <vt:lpstr>EC139</vt:lpstr>
      <vt:lpstr>EC123</vt:lpstr>
      <vt:lpstr>EC135</vt:lpstr>
      <vt:lpstr>EC131</vt:lpstr>
      <vt:lpstr>DC14</vt:lpstr>
      <vt:lpstr>EC157</vt:lpstr>
      <vt:lpstr>EC109</vt:lpstr>
      <vt:lpstr>EC108</vt:lpstr>
      <vt:lpstr>EC104</vt:lpstr>
      <vt:lpstr>EC441</vt:lpstr>
      <vt:lpstr>EC121</vt:lpstr>
      <vt:lpstr>EC156</vt:lpstr>
      <vt:lpstr>EC122</vt:lpstr>
      <vt:lpstr>EC105</vt:lpstr>
      <vt:lpstr>NMA</vt:lpstr>
      <vt:lpstr>EC126</vt:lpstr>
      <vt:lpstr>EC153</vt:lpstr>
      <vt:lpstr>EC444</vt:lpstr>
      <vt:lpstr>EC155</vt:lpstr>
      <vt:lpstr>DC15</vt:lpstr>
      <vt:lpstr>EC154</vt:lpstr>
      <vt:lpstr>EC129</vt:lpstr>
      <vt:lpstr>EC138</vt:lpstr>
      <vt:lpstr>DC10</vt:lpstr>
      <vt:lpstr>EC142</vt:lpstr>
      <vt:lpstr>EC106</vt:lpstr>
      <vt:lpstr>EC442</vt:lpstr>
      <vt:lpstr>EC145</vt:lpstr>
      <vt:lpstr>EC443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2024-05-13T07:38:59Z</dcterms:created>
  <dcterms:modified xsi:type="dcterms:W3CDTF">2024-05-13T07:41:09Z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